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7311\Downloads\"/>
    </mc:Choice>
  </mc:AlternateContent>
  <xr:revisionPtr revIDLastSave="0" documentId="13_ncr:1_{AD015B85-C377-428E-84B2-5F1E71F19B81}" xr6:coauthVersionLast="47" xr6:coauthVersionMax="47" xr10:uidLastSave="{00000000-0000-0000-0000-000000000000}"/>
  <bookViews>
    <workbookView xWindow="-108" yWindow="-108" windowWidth="23256" windowHeight="12456" firstSheet="5" activeTab="5" xr2:uid="{00000000-000D-0000-FFFF-FFFF00000000}"/>
  </bookViews>
  <sheets>
    <sheet name="2019" sheetId="16" r:id="rId1"/>
    <sheet name="Aud. Interna" sheetId="17" state="hidden" r:id="rId2"/>
    <sheet name="2020" sheetId="21" r:id="rId3"/>
    <sheet name="2021" sheetId="22" r:id="rId4"/>
    <sheet name="2022" sheetId="23" r:id="rId5"/>
    <sheet name="2023" sheetId="24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" i="24" l="1"/>
  <c r="P6" i="23"/>
  <c r="I6" i="23"/>
  <c r="I6" i="22"/>
  <c r="P6" i="22" s="1"/>
  <c r="H6" i="21"/>
  <c r="O6" i="21" s="1"/>
  <c r="H6" i="16" l="1"/>
  <c r="O6" i="16" s="1"/>
  <c r="H15" i="17" l="1"/>
  <c r="H14" i="17"/>
  <c r="H13" i="17"/>
  <c r="H12" i="17"/>
  <c r="H11" i="17"/>
  <c r="H10" i="17"/>
  <c r="H9" i="17"/>
  <c r="H8" i="17"/>
  <c r="H7" i="17"/>
  <c r="H6" i="17"/>
</calcChain>
</file>

<file path=xl/sharedStrings.xml><?xml version="1.0" encoding="utf-8"?>
<sst xmlns="http://schemas.openxmlformats.org/spreadsheetml/2006/main" count="261" uniqueCount="82">
  <si>
    <t>SEGUIMIENTO A INDICADORES DE PROCESO</t>
  </si>
  <si>
    <t>SECCIONAL: RISARALDA</t>
  </si>
  <si>
    <t>PROCESO: GESTIÓN FINANCIERA Y PRESUPUESTAL</t>
  </si>
  <si>
    <t>RESPONSABLE:  ADRIANA PAEZ</t>
  </si>
  <si>
    <t>CARGO: LIDER DE PROCESO</t>
  </si>
  <si>
    <t>FECHA ACTUALIZACIÓN: 22 ENERO-2020</t>
  </si>
  <si>
    <t>AÑO: 2019</t>
  </si>
  <si>
    <t>NOMBRE INDICADOR</t>
  </si>
  <si>
    <t>TIPO INDICADOR</t>
  </si>
  <si>
    <t>OBJETIVO ESTRATEGICO</t>
  </si>
  <si>
    <t>FÓRMULA</t>
  </si>
  <si>
    <t>Meta</t>
  </si>
  <si>
    <t>Nivel  mínimo de cumplimiento</t>
  </si>
  <si>
    <t>PERIODO DE MEDICIÓN</t>
  </si>
  <si>
    <t>MEDICIONES</t>
  </si>
  <si>
    <t>Variable 1</t>
  </si>
  <si>
    <t>Variable 2</t>
  </si>
  <si>
    <t>Resultado</t>
  </si>
  <si>
    <t>1er. Trimestre</t>
  </si>
  <si>
    <t>2do. Trimestre</t>
  </si>
  <si>
    <t>3er. Trimestre</t>
  </si>
  <si>
    <t>4to. Trimestre</t>
  </si>
  <si>
    <t>ANALISIS</t>
  </si>
  <si>
    <t>Nonbre de la Variable</t>
  </si>
  <si>
    <t>Valor</t>
  </si>
  <si>
    <t>Ejecución Presupuestal Pereira</t>
  </si>
  <si>
    <t>Gestion</t>
  </si>
  <si>
    <t xml:space="preserve">Medir la ejecucion eficiente de los recursos presupuestales asignados </t>
  </si>
  <si>
    <t>RECURSOS COMPROMETIDOS PEREIRA</t>
  </si>
  <si>
    <t>RECURSOS APROPIADOS PEREIRA</t>
  </si>
  <si>
    <t>Trimestral</t>
  </si>
  <si>
    <t>Al cierre de la vigencia 2019, se ejecuto el 100% de  los recursos presupuestales asignados, quedando reservas presupuestales por $ 1.687.981.065 que corresponden al 1.96% del valor comprometido.</t>
  </si>
  <si>
    <t>CÓDIGO
PO-EPE-02</t>
  </si>
  <si>
    <t>ELABORÓ      
LIDER DE ROCESO</t>
  </si>
  <si>
    <t>REVISÓ
CENDOJ-SIGCMA</t>
  </si>
  <si>
    <t>APROBÓ
COMITÈ NACIONAL DEL SIGCMA</t>
  </si>
  <si>
    <t>VERSIÓN 01</t>
  </si>
  <si>
    <t>FECHA 12/10/2016</t>
  </si>
  <si>
    <t>FECHA 25/06/2018</t>
  </si>
  <si>
    <t>FECHA 27/06/2018</t>
  </si>
  <si>
    <t xml:space="preserve">SECCIONAL: </t>
  </si>
  <si>
    <t>PROCESO: AUDITORIA INTERNA</t>
  </si>
  <si>
    <t xml:space="preserve">RESPONSABLE:  </t>
  </si>
  <si>
    <t xml:space="preserve">CARGO: </t>
  </si>
  <si>
    <t xml:space="preserve">FECHA ELABORACIÓN: </t>
  </si>
  <si>
    <t>Último Análisis</t>
  </si>
  <si>
    <t>Nombre de la Variable</t>
  </si>
  <si>
    <t>Tiempo Promedio de Atención de Quejas, Reclamos y Sugerencias</t>
  </si>
  <si>
    <t xml:space="preserve">Cumplimiento </t>
  </si>
  <si>
    <t>Medir el tiempo promedio en que se resuelven las solicitudes a través del Sistema Integrado de Gestión y Control de la Calidad SIGCMA</t>
  </si>
  <si>
    <t>Días de gestión</t>
  </si>
  <si>
    <t>Solicitudes registradas</t>
  </si>
  <si>
    <t>15 DIAS</t>
  </si>
  <si>
    <t>FECHA ACTUALIZACIÓN: ENERO -2021</t>
  </si>
  <si>
    <t>AÑO: 2020</t>
  </si>
  <si>
    <t xml:space="preserve">Del presupuesto  asignado para la vigencia 2020  al cierre los recursos comprometidos llegaron al  99.97% , de los cuales el 7% ( 5.017 millones) corresponden a contratos de 2019 con vigencia futura 2020 </t>
  </si>
  <si>
    <t>RESPONSABLE:  IVAN MATURANA</t>
  </si>
  <si>
    <t>FECHA ACTUALIZACIÓN: ENERO -2022</t>
  </si>
  <si>
    <t>AÑO: 2021</t>
  </si>
  <si>
    <t>OBJETIVO INDICADOR</t>
  </si>
  <si>
    <t>4. Fortalecer la autonomía e independencia judicial, administrativa y financiera de la Rama Judicial.</t>
  </si>
  <si>
    <t>34.55%%</t>
  </si>
  <si>
    <t>66.25%</t>
  </si>
  <si>
    <t>87.22%</t>
  </si>
  <si>
    <t>Al cierre de la vigencia 2021 y siguiendo los lineamientos de la DEAJ, se  comprometio el  el 99.99% del presupuesto asignado para la vigencia 2021,  corresponde el 7% a  los contratos con vigencia futura 2021  celebrados en 2019 y 2020 ( 5.213 millones), contratos de mantenimiento, arrendamiento y otros de 2021y demas gastos recurrentes de funcionamiento. Cabe anotar que este % se ve afectado cada trimestre porque la DEAJ no asigna el 100% del presupuesto al inicio de la vigencia</t>
  </si>
  <si>
    <t>META</t>
  </si>
  <si>
    <t>FECHA ACTUALIZACIÓN: JULIO -2022</t>
  </si>
  <si>
    <t>AÑO: 2022</t>
  </si>
  <si>
    <t>25.89%</t>
  </si>
  <si>
    <t>Al cierre del trimestre se ha comprometido el 99,29% del presupuesto asignado para la vigencia 2022. Corresponde el 4% de la apropiacion a  los contratos con vigencia futura 2022  celebrados en 2019 , 2020 y 2021 ( 3.077 millones) y el resto a contatos de mantenimiento, arrendamiento , vigilancia, aseo y demas gastos recurrentes del trimestre.</t>
  </si>
  <si>
    <t>RESPONSABLE:  CLAUDIA LILIANA GÓMEZ</t>
  </si>
  <si>
    <t>FECHA ACTUALIZACIÓN: Junio 2023</t>
  </si>
  <si>
    <t>AÑO: 2023</t>
  </si>
  <si>
    <t>OBJETIVO SIGCMA</t>
  </si>
  <si>
    <t>OBJETIVO PSD</t>
  </si>
  <si>
    <t>Medir la ejecución presupuestal de la entidad en cada vigencia</t>
  </si>
  <si>
    <t xml:space="preserve"> Asegurar el cumplimiento de los objetivos institucionales, la normatividad aplicable, la mejora del SIGCMA y la satisfacción de los usuarios, revisando de forma continua y sistemática la planificación de la gestión y fortaleciendo la administración de riesgos y sus controles</t>
  </si>
  <si>
    <t xml:space="preserve">4. Fortalecer la autonomía e independencia judicial, administrativa y financiera de la Rama Judicial.Aumentar la confianza pública en la justicia a través de la transparencia, la rendición de cuentas y la participación, incluyendo la información de justicia y la producción, gestión y acceso a las fuentes de derecho, el fortalecimiento del sistema de gestión de calidad y medio ambiente (SIGCMA) y el mejoramiento de la calidad y publicidad de la información 
</t>
  </si>
  <si>
    <t>Recursos comprometidos para ejecución presupuestal</t>
  </si>
  <si>
    <t>Recursos apropiados para la ejecución presupuestal.</t>
  </si>
  <si>
    <t>44,74% </t>
  </si>
  <si>
    <t>En primer trimestre se presento una ejecución del presupuesto del 21,31%, a marzo deberia llevarse una ejecución del 25% del presupuesto anual, diferencia que no es significativa teniendo en cuenta las asignaciones de PAC que se presentan al inicio de año.
En segundo trimestre se ha ejecutado el 44,74% del presupuesto anual, a junio deberia llevarse una ejecución del 50% del presupuesto anual, diferencia que no es significativa y es representada por la ejecución de contratos en el rubro de inversión.
En el tercer trimestre se ha comprometido el 70,97% del presupuesto anual, a septiembre  debería llevarse una ejecución del 75% del presupuesto anual, diferencia que no es significativa y es representada por la ejecución de contratos en el rubro de inversión.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</si>
</sst>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-[$$-240A]\ * #,##0.00_-;\-[$$-240A]\ * #,##0.00_-;_-[$$-240A]\ * &quot;-&quot;??_-;_-@_-"/>
    <numFmt numFmtId="166" formatCode="_-[$$-240A]\ * #,##0_-;\-[$$-240A]\ * #,##0_-;_-[$$-240A]\ 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30"/>
      <color theme="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0070C0"/>
      <name val="Arial"/>
      <family val="2"/>
    </font>
    <font>
      <b/>
      <sz val="10"/>
      <color theme="1"/>
      <name val="Arial"/>
      <family val="2"/>
    </font>
    <font>
      <b/>
      <sz val="22"/>
      <color theme="1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1"/>
      <color rgb="FFFF0000"/>
      <name val="Calibri"/>
      <family val="2"/>
      <charset val="1"/>
      <scheme val="minor"/>
    </font>
    <font>
      <b/>
      <sz val="10"/>
      <color theme="0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4" fillId="0" borderId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130">
    <xf numFmtId="0" fontId="0" fillId="0" borderId="0" xfId="0"/>
    <xf numFmtId="0" fontId="2" fillId="2" borderId="0" xfId="1" applyFont="1" applyFill="1" applyAlignment="1">
      <alignment wrapText="1"/>
    </xf>
    <xf numFmtId="0" fontId="6" fillId="2" borderId="0" xfId="1" applyFont="1" applyFill="1" applyAlignment="1">
      <alignment horizontal="left" vertical="center" wrapText="1"/>
    </xf>
    <xf numFmtId="0" fontId="9" fillId="2" borderId="0" xfId="1" applyFont="1" applyFill="1" applyAlignment="1">
      <alignment horizontal="left" vertical="center" wrapText="1"/>
    </xf>
    <xf numFmtId="0" fontId="8" fillId="2" borderId="12" xfId="1" applyFont="1" applyFill="1" applyBorder="1" applyAlignment="1">
      <alignment horizontal="center" vertical="center" wrapText="1"/>
    </xf>
    <xf numFmtId="9" fontId="11" fillId="2" borderId="12" xfId="6" applyFont="1" applyFill="1" applyBorder="1" applyAlignment="1">
      <alignment horizontal="center" vertical="center" wrapText="1"/>
    </xf>
    <xf numFmtId="0" fontId="3" fillId="2" borderId="0" xfId="1" applyFill="1" applyAlignment="1">
      <alignment vertical="center"/>
    </xf>
    <xf numFmtId="0" fontId="0" fillId="2" borderId="0" xfId="0" applyFill="1"/>
    <xf numFmtId="0" fontId="12" fillId="2" borderId="0" xfId="1" applyFont="1" applyFill="1" applyAlignment="1">
      <alignment horizontal="left" vertical="center" wrapText="1"/>
    </xf>
    <xf numFmtId="0" fontId="3" fillId="2" borderId="0" xfId="1" applyFill="1" applyAlignment="1">
      <alignment horizontal="left" vertical="center"/>
    </xf>
    <xf numFmtId="0" fontId="13" fillId="2" borderId="0" xfId="1" applyFont="1" applyFill="1" applyAlignment="1">
      <alignment horizontal="left" vertical="center" wrapText="1"/>
    </xf>
    <xf numFmtId="0" fontId="14" fillId="2" borderId="0" xfId="1" applyFont="1" applyFill="1" applyAlignment="1">
      <alignment horizontal="left" vertical="center" wrapText="1"/>
    </xf>
    <xf numFmtId="0" fontId="0" fillId="2" borderId="0" xfId="0" applyFill="1" applyAlignment="1">
      <alignment vertical="center"/>
    </xf>
    <xf numFmtId="0" fontId="3" fillId="2" borderId="0" xfId="1" applyFill="1"/>
    <xf numFmtId="9" fontId="17" fillId="2" borderId="0" xfId="1" applyNumberFormat="1" applyFont="1" applyFill="1" applyAlignment="1">
      <alignment horizontal="center" vertical="top" wrapText="1"/>
    </xf>
    <xf numFmtId="0" fontId="12" fillId="2" borderId="19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9" fontId="11" fillId="2" borderId="4" xfId="6" applyFont="1" applyFill="1" applyBorder="1" applyAlignment="1">
      <alignment horizontal="center" vertical="center" wrapText="1"/>
    </xf>
    <xf numFmtId="9" fontId="11" fillId="2" borderId="4" xfId="1" applyNumberFormat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9" fontId="8" fillId="2" borderId="4" xfId="6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center" vertical="center"/>
    </xf>
    <xf numFmtId="9" fontId="7" fillId="2" borderId="4" xfId="1" applyNumberFormat="1" applyFont="1" applyFill="1" applyBorder="1" applyAlignment="1">
      <alignment vertical="center"/>
    </xf>
    <xf numFmtId="0" fontId="7" fillId="2" borderId="10" xfId="1" applyFont="1" applyFill="1" applyBorder="1" applyAlignment="1">
      <alignment vertical="center" wrapText="1"/>
    </xf>
    <xf numFmtId="0" fontId="7" fillId="2" borderId="0" xfId="1" applyFont="1" applyFill="1" applyAlignment="1">
      <alignment horizontal="left" vertical="center"/>
    </xf>
    <xf numFmtId="0" fontId="8" fillId="2" borderId="0" xfId="0" applyFont="1" applyFill="1"/>
    <xf numFmtId="0" fontId="10" fillId="2" borderId="11" xfId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wrapText="1"/>
    </xf>
    <xf numFmtId="0" fontId="7" fillId="2" borderId="12" xfId="1" applyFont="1" applyFill="1" applyBorder="1" applyAlignment="1">
      <alignment horizontal="center" vertical="center" wrapText="1"/>
    </xf>
    <xf numFmtId="9" fontId="11" fillId="2" borderId="12" xfId="1" applyNumberFormat="1" applyFont="1" applyFill="1" applyBorder="1" applyAlignment="1">
      <alignment horizontal="center" vertical="center" wrapText="1"/>
    </xf>
    <xf numFmtId="9" fontId="7" fillId="2" borderId="12" xfId="1" applyNumberFormat="1" applyFont="1" applyFill="1" applyBorder="1" applyAlignment="1">
      <alignment horizontal="center" vertical="center"/>
    </xf>
    <xf numFmtId="0" fontId="7" fillId="2" borderId="12" xfId="1" applyFont="1" applyFill="1" applyBorder="1" applyAlignment="1">
      <alignment horizontal="center" vertical="center"/>
    </xf>
    <xf numFmtId="9" fontId="7" fillId="2" borderId="12" xfId="1" applyNumberFormat="1" applyFont="1" applyFill="1" applyBorder="1" applyAlignment="1">
      <alignment vertical="center"/>
    </xf>
    <xf numFmtId="0" fontId="7" fillId="2" borderId="13" xfId="1" applyFont="1" applyFill="1" applyBorder="1" applyAlignment="1">
      <alignment vertical="center" wrapText="1"/>
    </xf>
    <xf numFmtId="0" fontId="15" fillId="2" borderId="14" xfId="1" applyFont="1" applyFill="1" applyBorder="1" applyAlignment="1">
      <alignment horizontal="center" vertical="center" wrapText="1"/>
    </xf>
    <xf numFmtId="0" fontId="16" fillId="2" borderId="6" xfId="1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3" fillId="2" borderId="6" xfId="1" applyFill="1" applyBorder="1" applyAlignment="1">
      <alignment horizontal="center" vertical="center" wrapText="1"/>
    </xf>
    <xf numFmtId="9" fontId="17" fillId="2" borderId="6" xfId="6" applyFont="1" applyFill="1" applyBorder="1" applyAlignment="1">
      <alignment horizontal="center" vertical="center" wrapText="1"/>
    </xf>
    <xf numFmtId="9" fontId="17" fillId="2" borderId="6" xfId="1" applyNumberFormat="1" applyFont="1" applyFill="1" applyBorder="1" applyAlignment="1">
      <alignment horizontal="center" vertical="center" wrapText="1"/>
    </xf>
    <xf numFmtId="0" fontId="3" fillId="2" borderId="6" xfId="1" applyFill="1" applyBorder="1" applyAlignment="1">
      <alignment horizontal="center" vertical="center"/>
    </xf>
    <xf numFmtId="9" fontId="3" fillId="2" borderId="6" xfId="1" applyNumberFormat="1" applyFill="1" applyBorder="1" applyAlignment="1">
      <alignment vertical="center"/>
    </xf>
    <xf numFmtId="0" fontId="3" fillId="2" borderId="16" xfId="1" applyFill="1" applyBorder="1" applyAlignment="1">
      <alignment vertical="center" wrapText="1"/>
    </xf>
    <xf numFmtId="0" fontId="1" fillId="2" borderId="0" xfId="0" applyFont="1" applyFill="1"/>
    <xf numFmtId="0" fontId="21" fillId="2" borderId="0" xfId="1" applyFont="1" applyFill="1" applyAlignment="1">
      <alignment horizontal="left" vertical="center" wrapText="1"/>
    </xf>
    <xf numFmtId="0" fontId="23" fillId="2" borderId="0" xfId="1" applyFont="1" applyFill="1" applyAlignment="1">
      <alignment horizontal="left" vertical="center"/>
    </xf>
    <xf numFmtId="0" fontId="24" fillId="2" borderId="0" xfId="1" applyFont="1" applyFill="1" applyAlignment="1">
      <alignment horizontal="left" vertical="center" wrapText="1"/>
    </xf>
    <xf numFmtId="0" fontId="23" fillId="2" borderId="0" xfId="0" applyFont="1" applyFill="1"/>
    <xf numFmtId="0" fontId="22" fillId="2" borderId="0" xfId="0" applyFont="1" applyFill="1"/>
    <xf numFmtId="0" fontId="1" fillId="2" borderId="0" xfId="1" applyFont="1" applyFill="1" applyAlignment="1">
      <alignment vertical="center"/>
    </xf>
    <xf numFmtId="0" fontId="21" fillId="2" borderId="22" xfId="1" applyFont="1" applyFill="1" applyBorder="1" applyAlignment="1">
      <alignment vertical="center" wrapText="1"/>
    </xf>
    <xf numFmtId="0" fontId="22" fillId="2" borderId="0" xfId="1" applyFont="1" applyFill="1" applyAlignment="1">
      <alignment horizontal="left" vertical="center" wrapText="1"/>
    </xf>
    <xf numFmtId="0" fontId="22" fillId="2" borderId="0" xfId="1" applyFont="1" applyFill="1" applyAlignment="1">
      <alignment horizontal="left" vertical="center"/>
    </xf>
    <xf numFmtId="0" fontId="20" fillId="3" borderId="25" xfId="1" applyFont="1" applyFill="1" applyBorder="1" applyAlignment="1">
      <alignment horizontal="center" vertical="center" wrapText="1"/>
    </xf>
    <xf numFmtId="0" fontId="22" fillId="2" borderId="23" xfId="1" applyFont="1" applyFill="1" applyBorder="1" applyAlignment="1">
      <alignment horizontal="center" vertical="center" wrapText="1"/>
    </xf>
    <xf numFmtId="0" fontId="22" fillId="2" borderId="23" xfId="1" applyFont="1" applyFill="1" applyBorder="1" applyAlignment="1">
      <alignment horizontal="left" vertical="center" wrapText="1"/>
    </xf>
    <xf numFmtId="0" fontId="22" fillId="0" borderId="23" xfId="1" applyFont="1" applyBorder="1" applyAlignment="1">
      <alignment horizontal="center" vertical="center" wrapText="1"/>
    </xf>
    <xf numFmtId="164" fontId="22" fillId="0" borderId="23" xfId="2" applyNumberFormat="1" applyFont="1" applyBorder="1" applyAlignment="1">
      <alignment horizontal="center" vertical="center" wrapText="1"/>
    </xf>
    <xf numFmtId="9" fontId="22" fillId="2" borderId="23" xfId="6" applyFont="1" applyFill="1" applyBorder="1" applyAlignment="1">
      <alignment horizontal="center" vertical="center" wrapText="1"/>
    </xf>
    <xf numFmtId="9" fontId="22" fillId="0" borderId="23" xfId="1" applyNumberFormat="1" applyFont="1" applyBorder="1" applyAlignment="1">
      <alignment horizontal="center" vertical="center" wrapText="1"/>
    </xf>
    <xf numFmtId="9" fontId="22" fillId="2" borderId="23" xfId="1" applyNumberFormat="1" applyFont="1" applyFill="1" applyBorder="1" applyAlignment="1">
      <alignment horizontal="center" vertical="center" wrapText="1"/>
    </xf>
    <xf numFmtId="0" fontId="22" fillId="2" borderId="26" xfId="1" applyFont="1" applyFill="1" applyBorder="1" applyAlignment="1">
      <alignment vertical="center" wrapText="1"/>
    </xf>
    <xf numFmtId="10" fontId="22" fillId="2" borderId="23" xfId="6" applyNumberFormat="1" applyFont="1" applyFill="1" applyBorder="1" applyAlignment="1">
      <alignment horizontal="center" vertical="center" wrapText="1"/>
    </xf>
    <xf numFmtId="10" fontId="22" fillId="2" borderId="23" xfId="1" applyNumberFormat="1" applyFont="1" applyFill="1" applyBorder="1" applyAlignment="1">
      <alignment horizontal="center" vertical="center" wrapText="1"/>
    </xf>
    <xf numFmtId="0" fontId="0" fillId="4" borderId="0" xfId="0" applyFill="1"/>
    <xf numFmtId="9" fontId="1" fillId="4" borderId="0" xfId="0" applyNumberFormat="1" applyFont="1" applyFill="1"/>
    <xf numFmtId="0" fontId="8" fillId="2" borderId="4" xfId="4" applyFont="1" applyFill="1" applyBorder="1" applyAlignment="1">
      <alignment horizontal="center" vertical="center" wrapText="1"/>
    </xf>
    <xf numFmtId="0" fontId="20" fillId="3" borderId="1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left" vertical="center" wrapText="1"/>
    </xf>
    <xf numFmtId="0" fontId="18" fillId="3" borderId="4" xfId="1" applyFont="1" applyFill="1" applyBorder="1" applyAlignment="1">
      <alignment horizontal="center" vertical="center" wrapText="1"/>
    </xf>
    <xf numFmtId="0" fontId="21" fillId="2" borderId="7" xfId="1" applyFont="1" applyFill="1" applyBorder="1" applyAlignment="1">
      <alignment horizontal="left" vertical="center" wrapText="1"/>
    </xf>
    <xf numFmtId="0" fontId="22" fillId="5" borderId="27" xfId="0" applyFont="1" applyFill="1" applyBorder="1" applyAlignment="1">
      <alignment horizontal="center" vertical="center" wrapText="1"/>
    </xf>
    <xf numFmtId="0" fontId="22" fillId="2" borderId="28" xfId="1" applyFont="1" applyFill="1" applyBorder="1" applyAlignment="1">
      <alignment horizontal="center" vertical="center" wrapText="1"/>
    </xf>
    <xf numFmtId="0" fontId="22" fillId="0" borderId="29" xfId="1" applyFont="1" applyBorder="1" applyAlignment="1">
      <alignment horizontal="center" vertical="center" wrapText="1"/>
    </xf>
    <xf numFmtId="164" fontId="22" fillId="5" borderId="23" xfId="2" applyNumberFormat="1" applyFont="1" applyFill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0" fillId="3" borderId="4" xfId="1" applyFont="1" applyFill="1" applyBorder="1" applyAlignment="1">
      <alignment horizontal="center" vertical="center" wrapText="1"/>
    </xf>
    <xf numFmtId="0" fontId="20" fillId="3" borderId="18" xfId="1" applyFont="1" applyFill="1" applyBorder="1" applyAlignment="1">
      <alignment horizontal="center" vertical="center" wrapText="1"/>
    </xf>
    <xf numFmtId="0" fontId="20" fillId="3" borderId="5" xfId="1" applyFont="1" applyFill="1" applyBorder="1" applyAlignment="1">
      <alignment horizontal="center" vertical="center" wrapText="1"/>
    </xf>
    <xf numFmtId="0" fontId="20" fillId="3" borderId="11" xfId="1" applyFont="1" applyFill="1" applyBorder="1" applyAlignment="1">
      <alignment horizontal="center" vertical="center" wrapText="1"/>
    </xf>
    <xf numFmtId="0" fontId="20" fillId="3" borderId="8" xfId="1" applyFont="1" applyFill="1" applyBorder="1" applyAlignment="1">
      <alignment horizontal="center" vertical="center" wrapText="1"/>
    </xf>
    <xf numFmtId="0" fontId="20" fillId="3" borderId="30" xfId="1" applyFont="1" applyFill="1" applyBorder="1" applyAlignment="1">
      <alignment horizontal="center" vertical="center" wrapText="1"/>
    </xf>
    <xf numFmtId="0" fontId="22" fillId="2" borderId="27" xfId="1" applyFont="1" applyFill="1" applyBorder="1" applyAlignment="1">
      <alignment horizontal="center" vertical="center" wrapText="1"/>
    </xf>
    <xf numFmtId="0" fontId="20" fillId="3" borderId="31" xfId="1" applyFont="1" applyFill="1" applyBorder="1" applyAlignment="1">
      <alignment horizontal="center" vertical="center" wrapText="1"/>
    </xf>
    <xf numFmtId="0" fontId="20" fillId="3" borderId="32" xfId="1" applyFont="1" applyFill="1" applyBorder="1" applyAlignment="1">
      <alignment horizontal="center" vertical="center" wrapText="1"/>
    </xf>
    <xf numFmtId="0" fontId="20" fillId="3" borderId="33" xfId="1" applyFont="1" applyFill="1" applyBorder="1" applyAlignment="1">
      <alignment horizontal="center" vertical="center" wrapText="1"/>
    </xf>
    <xf numFmtId="0" fontId="20" fillId="3" borderId="34" xfId="1" applyFont="1" applyFill="1" applyBorder="1" applyAlignment="1">
      <alignment horizontal="center" vertical="center" wrapText="1"/>
    </xf>
    <xf numFmtId="0" fontId="20" fillId="3" borderId="35" xfId="1" applyFont="1" applyFill="1" applyBorder="1" applyAlignment="1">
      <alignment horizontal="center" vertical="center" wrapText="1"/>
    </xf>
    <xf numFmtId="0" fontId="20" fillId="3" borderId="36" xfId="1" applyFont="1" applyFill="1" applyBorder="1" applyAlignment="1">
      <alignment horizontal="center" vertical="center" wrapText="1"/>
    </xf>
    <xf numFmtId="165" fontId="22" fillId="0" borderId="29" xfId="1" applyNumberFormat="1" applyFont="1" applyBorder="1" applyAlignment="1">
      <alignment horizontal="center" vertical="center" wrapText="1"/>
    </xf>
    <xf numFmtId="166" fontId="22" fillId="0" borderId="29" xfId="1" applyNumberFormat="1" applyFont="1" applyBorder="1" applyAlignment="1">
      <alignment horizontal="center" vertical="center" wrapText="1"/>
    </xf>
    <xf numFmtId="0" fontId="1" fillId="2" borderId="24" xfId="1" applyFont="1" applyFill="1" applyBorder="1" applyAlignment="1">
      <alignment horizontal="center" vertical="center"/>
    </xf>
    <xf numFmtId="0" fontId="1" fillId="2" borderId="17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center" vertical="center"/>
    </xf>
    <xf numFmtId="0" fontId="21" fillId="2" borderId="21" xfId="1" applyFont="1" applyFill="1" applyBorder="1" applyAlignment="1">
      <alignment horizontal="left" vertical="center" wrapText="1"/>
    </xf>
    <xf numFmtId="0" fontId="21" fillId="2" borderId="7" xfId="1" applyFont="1" applyFill="1" applyBorder="1" applyAlignment="1">
      <alignment horizontal="left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0" fillId="3" borderId="4" xfId="1" applyFont="1" applyFill="1" applyBorder="1" applyAlignment="1">
      <alignment horizontal="center" vertical="center" wrapText="1"/>
    </xf>
    <xf numFmtId="0" fontId="20" fillId="3" borderId="12" xfId="1" applyFont="1" applyFill="1" applyBorder="1" applyAlignment="1">
      <alignment horizontal="center" vertical="center" wrapText="1"/>
    </xf>
    <xf numFmtId="0" fontId="20" fillId="3" borderId="10" xfId="1" applyFont="1" applyFill="1" applyBorder="1" applyAlignment="1">
      <alignment horizontal="center" vertical="center" wrapText="1"/>
    </xf>
    <xf numFmtId="0" fontId="20" fillId="3" borderId="13" xfId="1" applyFont="1" applyFill="1" applyBorder="1" applyAlignment="1">
      <alignment horizontal="center" vertical="center" wrapText="1"/>
    </xf>
    <xf numFmtId="0" fontId="20" fillId="3" borderId="18" xfId="1" applyFont="1" applyFill="1" applyBorder="1" applyAlignment="1">
      <alignment horizontal="center" vertical="center" wrapText="1"/>
    </xf>
    <xf numFmtId="0" fontId="20" fillId="3" borderId="5" xfId="1" applyFont="1" applyFill="1" applyBorder="1" applyAlignment="1">
      <alignment horizontal="center" vertical="center" wrapText="1"/>
    </xf>
    <xf numFmtId="0" fontId="20" fillId="3" borderId="11" xfId="1" applyFont="1" applyFill="1" applyBorder="1" applyAlignment="1">
      <alignment horizontal="center" vertical="center" wrapText="1"/>
    </xf>
    <xf numFmtId="0" fontId="20" fillId="3" borderId="8" xfId="1" applyFont="1" applyFill="1" applyBorder="1" applyAlignment="1">
      <alignment horizontal="center" vertical="center" wrapText="1"/>
    </xf>
    <xf numFmtId="0" fontId="20" fillId="3" borderId="9" xfId="1" applyFont="1" applyFill="1" applyBorder="1" applyAlignment="1">
      <alignment horizontal="center" vertical="center" wrapText="1"/>
    </xf>
    <xf numFmtId="0" fontId="7" fillId="2" borderId="4" xfId="5" applyFont="1" applyFill="1" applyBorder="1" applyAlignment="1">
      <alignment horizontal="center" vertical="center" wrapText="1"/>
    </xf>
    <xf numFmtId="0" fontId="8" fillId="2" borderId="4" xfId="4" applyFont="1" applyFill="1" applyBorder="1" applyAlignment="1">
      <alignment horizontal="center" vertical="center" wrapText="1"/>
    </xf>
    <xf numFmtId="14" fontId="8" fillId="2" borderId="4" xfId="4" applyNumberFormat="1" applyFont="1" applyFill="1" applyBorder="1" applyAlignment="1">
      <alignment horizontal="center" vertical="center"/>
    </xf>
    <xf numFmtId="14" fontId="7" fillId="2" borderId="4" xfId="5" applyNumberFormat="1" applyFont="1" applyFill="1" applyBorder="1" applyAlignment="1">
      <alignment horizontal="center" vertical="center"/>
    </xf>
    <xf numFmtId="0" fontId="8" fillId="2" borderId="4" xfId="4" applyFont="1" applyFill="1" applyBorder="1" applyAlignment="1">
      <alignment horizontal="center" vertical="center"/>
    </xf>
    <xf numFmtId="0" fontId="18" fillId="3" borderId="8" xfId="1" applyFont="1" applyFill="1" applyBorder="1" applyAlignment="1">
      <alignment horizontal="center" vertical="center" wrapText="1"/>
    </xf>
    <xf numFmtId="0" fontId="18" fillId="3" borderId="4" xfId="1" applyFont="1" applyFill="1" applyBorder="1" applyAlignment="1">
      <alignment horizontal="center" vertical="center" wrapText="1"/>
    </xf>
    <xf numFmtId="0" fontId="18" fillId="3" borderId="9" xfId="1" applyFont="1" applyFill="1" applyBorder="1" applyAlignment="1">
      <alignment horizontal="center" vertical="center" wrapText="1"/>
    </xf>
    <xf numFmtId="0" fontId="18" fillId="3" borderId="10" xfId="1" applyFont="1" applyFill="1" applyBorder="1" applyAlignment="1">
      <alignment horizontal="center" vertical="center" wrapText="1"/>
    </xf>
    <xf numFmtId="0" fontId="18" fillId="3" borderId="18" xfId="1" applyFont="1" applyFill="1" applyBorder="1" applyAlignment="1">
      <alignment horizontal="center" vertical="center" wrapText="1"/>
    </xf>
    <xf numFmtId="0" fontId="18" fillId="3" borderId="5" xfId="1" applyFont="1" applyFill="1" applyBorder="1" applyAlignment="1">
      <alignment horizontal="center" vertical="center" wrapText="1"/>
    </xf>
    <xf numFmtId="0" fontId="3" fillId="2" borderId="1" xfId="1" applyFill="1" applyBorder="1" applyAlignment="1">
      <alignment horizontal="center" vertical="center"/>
    </xf>
    <xf numFmtId="0" fontId="3" fillId="2" borderId="2" xfId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12" fillId="2" borderId="20" xfId="1" applyFont="1" applyFill="1" applyBorder="1" applyAlignment="1">
      <alignment horizontal="left" vertical="center" wrapText="1"/>
    </xf>
    <xf numFmtId="0" fontId="12" fillId="2" borderId="15" xfId="1" applyFont="1" applyFill="1" applyBorder="1" applyAlignment="1">
      <alignment horizontal="left" vertical="center" wrapText="1"/>
    </xf>
    <xf numFmtId="0" fontId="12" fillId="2" borderId="2" xfId="1" applyFont="1" applyFill="1" applyBorder="1" applyAlignment="1">
      <alignment horizontal="left" vertical="center" wrapText="1"/>
    </xf>
    <xf numFmtId="0" fontId="12" fillId="2" borderId="3" xfId="1" applyFont="1" applyFill="1" applyBorder="1" applyAlignment="1">
      <alignment horizontal="left" vertical="center" wrapText="1"/>
    </xf>
    <xf numFmtId="0" fontId="20" fillId="3" borderId="30" xfId="1" applyFont="1" applyFill="1" applyBorder="1" applyAlignment="1">
      <alignment horizontal="center" vertical="center" wrapText="1"/>
    </xf>
    <xf numFmtId="0" fontId="20" fillId="3" borderId="27" xfId="1" applyFont="1" applyFill="1" applyBorder="1" applyAlignment="1">
      <alignment horizontal="center" vertical="center" wrapText="1"/>
    </xf>
  </cellXfs>
  <cellStyles count="8">
    <cellStyle name="Hyperlink" xfId="7" xr:uid="{00000000-0005-0000-0000-000000000000}"/>
    <cellStyle name="Millares 2" xfId="2" xr:uid="{00000000-0005-0000-0000-000001000000}"/>
    <cellStyle name="Normal" xfId="0" builtinId="0"/>
    <cellStyle name="Normal 2" xfId="1" xr:uid="{00000000-0005-0000-0000-000003000000}"/>
    <cellStyle name="Normal 4" xfId="4" xr:uid="{00000000-0005-0000-0000-000004000000}"/>
    <cellStyle name="Normal_Acta de vecindad 19" xfId="5" xr:uid="{00000000-0005-0000-0000-000005000000}"/>
    <cellStyle name="Porcentaje" xfId="6" builtinId="5"/>
    <cellStyle name="Porcentaje 2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1234168</xdr:colOff>
      <xdr:row>0</xdr:row>
      <xdr:rowOff>40823</xdr:rowOff>
    </xdr:from>
    <xdr:to>
      <xdr:col>2</xdr:col>
      <xdr:colOff>707572</xdr:colOff>
      <xdr:row>0</xdr:row>
      <xdr:rowOff>898072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4168" y="40823"/>
          <a:ext cx="3011261" cy="857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2352675</xdr:colOff>
      <xdr:row>0</xdr:row>
      <xdr:rowOff>285750</xdr:rowOff>
    </xdr:from>
    <xdr:to>
      <xdr:col>15</xdr:col>
      <xdr:colOff>3863228</xdr:colOff>
      <xdr:row>0</xdr:row>
      <xdr:rowOff>695325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0154900" y="285750"/>
          <a:ext cx="1510553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186015</xdr:colOff>
      <xdr:row>0</xdr:row>
      <xdr:rowOff>31376</xdr:rowOff>
    </xdr:from>
    <xdr:to>
      <xdr:col>1</xdr:col>
      <xdr:colOff>247650</xdr:colOff>
      <xdr:row>0</xdr:row>
      <xdr:rowOff>834535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015" y="31376"/>
          <a:ext cx="1718985" cy="803159"/>
        </a:xfrm>
        <a:prstGeom prst="rect">
          <a:avLst/>
        </a:prstGeom>
      </xdr:spPr>
    </xdr:pic>
    <xdr:clientData/>
  </xdr:twoCellAnchor>
  <xdr:twoCellAnchor>
    <xdr:from>
      <xdr:col>15</xdr:col>
      <xdr:colOff>2105025</xdr:colOff>
      <xdr:row>0</xdr:row>
      <xdr:rowOff>457200</xdr:rowOff>
    </xdr:from>
    <xdr:to>
      <xdr:col>15</xdr:col>
      <xdr:colOff>3619500</xdr:colOff>
      <xdr:row>0</xdr:row>
      <xdr:rowOff>790575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8697575" y="457200"/>
          <a:ext cx="1514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209549</xdr:colOff>
      <xdr:row>0</xdr:row>
      <xdr:rowOff>79003</xdr:rowOff>
    </xdr:from>
    <xdr:to>
      <xdr:col>1</xdr:col>
      <xdr:colOff>828674</xdr:colOff>
      <xdr:row>1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49" y="79003"/>
          <a:ext cx="2390775" cy="1054472"/>
        </a:xfrm>
        <a:prstGeom prst="rect">
          <a:avLst/>
        </a:prstGeom>
      </xdr:spPr>
    </xdr:pic>
    <xdr:clientData/>
  </xdr:twoCellAnchor>
  <xdr:twoCellAnchor>
    <xdr:from>
      <xdr:col>16</xdr:col>
      <xdr:colOff>2476500</xdr:colOff>
      <xdr:row>0</xdr:row>
      <xdr:rowOff>495300</xdr:rowOff>
    </xdr:from>
    <xdr:to>
      <xdr:col>16</xdr:col>
      <xdr:colOff>4276725</xdr:colOff>
      <xdr:row>0</xdr:row>
      <xdr:rowOff>828675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20335875" y="49530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16</xdr:col>
      <xdr:colOff>2476500</xdr:colOff>
      <xdr:row>0</xdr:row>
      <xdr:rowOff>495300</xdr:rowOff>
    </xdr:from>
    <xdr:to>
      <xdr:col>16</xdr:col>
      <xdr:colOff>4276725</xdr:colOff>
      <xdr:row>0</xdr:row>
      <xdr:rowOff>828675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0335875" y="495300"/>
          <a:ext cx="1800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1234168</xdr:colOff>
      <xdr:row>0</xdr:row>
      <xdr:rowOff>40823</xdr:rowOff>
    </xdr:from>
    <xdr:to>
      <xdr:col>2</xdr:col>
      <xdr:colOff>707572</xdr:colOff>
      <xdr:row>0</xdr:row>
      <xdr:rowOff>898072</xdr:rowOff>
    </xdr:to>
    <xdr:pic>
      <xdr:nvPicPr>
        <xdr:cNvPr id="8" name="4 Imagen">
          <a:extLst>
            <a:ext uri="{FF2B5EF4-FFF2-40B4-BE49-F238E27FC236}">
              <a16:creationId xmlns:a16="http://schemas.microsoft.com/office/drawing/2014/main" id="{7C081715-1163-4C1F-AC1C-4D526A2C7C84}"/>
            </a:ext>
            <a:ext uri="{147F2762-F138-4A5C-976F-8EAC2B608ADB}">
              <a16:predDERef xmlns:a16="http://schemas.microsoft.com/office/drawing/2014/main" pre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4168" y="40823"/>
          <a:ext cx="3016704" cy="857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2352675</xdr:colOff>
      <xdr:row>0</xdr:row>
      <xdr:rowOff>285750</xdr:rowOff>
    </xdr:from>
    <xdr:to>
      <xdr:col>15</xdr:col>
      <xdr:colOff>3863228</xdr:colOff>
      <xdr:row>0</xdr:row>
      <xdr:rowOff>695325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47801579-9A7F-4209-9A2C-2CFAAC965812}"/>
            </a:ext>
            <a:ext uri="{147F2762-F138-4A5C-976F-8EAC2B608ADB}">
              <a16:predDERef xmlns:a16="http://schemas.microsoft.com/office/drawing/2014/main" pred="{7C081715-1163-4C1F-AC1C-4D526A2C7C84}"/>
            </a:ext>
          </a:extLst>
        </xdr:cNvPr>
        <xdr:cNvSpPr txBox="1">
          <a:spLocks noChangeArrowheads="1"/>
        </xdr:cNvSpPr>
      </xdr:nvSpPr>
      <xdr:spPr bwMode="auto">
        <a:xfrm>
          <a:off x="20154900" y="285750"/>
          <a:ext cx="1510553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209549</xdr:colOff>
      <xdr:row>0</xdr:row>
      <xdr:rowOff>79003</xdr:rowOff>
    </xdr:from>
    <xdr:to>
      <xdr:col>1</xdr:col>
      <xdr:colOff>828674</xdr:colOff>
      <xdr:row>1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2EAE6AD-18AD-41D2-A9D5-BC2F492DC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49" y="79003"/>
          <a:ext cx="2390775" cy="1054472"/>
        </a:xfrm>
        <a:prstGeom prst="rect">
          <a:avLst/>
        </a:prstGeom>
      </xdr:spPr>
    </xdr:pic>
    <xdr:clientData/>
  </xdr:twoCellAnchor>
  <xdr:twoCellAnchor>
    <xdr:from>
      <xdr:col>17</xdr:col>
      <xdr:colOff>2476500</xdr:colOff>
      <xdr:row>0</xdr:row>
      <xdr:rowOff>495300</xdr:rowOff>
    </xdr:from>
    <xdr:to>
      <xdr:col>17</xdr:col>
      <xdr:colOff>4276725</xdr:colOff>
      <xdr:row>0</xdr:row>
      <xdr:rowOff>828675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58161AE-5F88-4860-B630-F125A2B42AC3}"/>
            </a:ext>
            <a:ext uri="{147F2762-F138-4A5C-976F-8EAC2B608ADB}">
              <a16:predDERef xmlns:a16="http://schemas.microsoft.com/office/drawing/2014/main" pred="{42EAE6AD-18AD-41D2-A9D5-BC2F492DCF03}"/>
            </a:ext>
          </a:extLst>
        </xdr:cNvPr>
        <xdr:cNvSpPr txBox="1">
          <a:spLocks noChangeArrowheads="1"/>
        </xdr:cNvSpPr>
      </xdr:nvSpPr>
      <xdr:spPr bwMode="auto">
        <a:xfrm>
          <a:off x="21945600" y="495300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2476500</xdr:colOff>
      <xdr:row>0</xdr:row>
      <xdr:rowOff>495300</xdr:rowOff>
    </xdr:from>
    <xdr:to>
      <xdr:col>17</xdr:col>
      <xdr:colOff>4276725</xdr:colOff>
      <xdr:row>0</xdr:row>
      <xdr:rowOff>828675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FE8D1424-AF51-4363-B341-7D9C556AF15E}"/>
            </a:ext>
            <a:ext uri="{147F2762-F138-4A5C-976F-8EAC2B608ADB}">
              <a16:predDERef xmlns:a16="http://schemas.microsoft.com/office/drawing/2014/main" pred="{058161AE-5F88-4860-B630-F125A2B42AC3}"/>
            </a:ext>
          </a:extLst>
        </xdr:cNvPr>
        <xdr:cNvSpPr txBox="1">
          <a:spLocks noChangeArrowheads="1"/>
        </xdr:cNvSpPr>
      </xdr:nvSpPr>
      <xdr:spPr bwMode="auto">
        <a:xfrm>
          <a:off x="21945600" y="495300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1234168</xdr:colOff>
      <xdr:row>0</xdr:row>
      <xdr:rowOff>40823</xdr:rowOff>
    </xdr:from>
    <xdr:to>
      <xdr:col>2</xdr:col>
      <xdr:colOff>707572</xdr:colOff>
      <xdr:row>0</xdr:row>
      <xdr:rowOff>898072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7EEF798E-7470-44E4-BD32-604B6168D7DF}"/>
            </a:ext>
            <a:ext uri="{147F2762-F138-4A5C-976F-8EAC2B608ADB}">
              <a16:predDERef xmlns:a16="http://schemas.microsoft.com/office/drawing/2014/main" pred="{FE8D1424-AF51-4363-B341-7D9C556AF1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4168" y="40823"/>
          <a:ext cx="3016704" cy="857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2352675</xdr:colOff>
      <xdr:row>0</xdr:row>
      <xdr:rowOff>285750</xdr:rowOff>
    </xdr:from>
    <xdr:to>
      <xdr:col>16</xdr:col>
      <xdr:colOff>3863228</xdr:colOff>
      <xdr:row>0</xdr:row>
      <xdr:rowOff>695325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40288A7C-3794-4E40-B18B-5DBBA28A904A}"/>
            </a:ext>
            <a:ext uri="{147F2762-F138-4A5C-976F-8EAC2B608ADB}">
              <a16:predDERef xmlns:a16="http://schemas.microsoft.com/office/drawing/2014/main" pred="{7EEF798E-7470-44E4-BD32-604B6168D7DF}"/>
            </a:ext>
          </a:extLst>
        </xdr:cNvPr>
        <xdr:cNvSpPr txBox="1">
          <a:spLocks noChangeArrowheads="1"/>
        </xdr:cNvSpPr>
      </xdr:nvSpPr>
      <xdr:spPr bwMode="auto">
        <a:xfrm>
          <a:off x="19754850" y="285750"/>
          <a:ext cx="1510553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209549</xdr:colOff>
      <xdr:row>0</xdr:row>
      <xdr:rowOff>79003</xdr:rowOff>
    </xdr:from>
    <xdr:to>
      <xdr:col>1</xdr:col>
      <xdr:colOff>828674</xdr:colOff>
      <xdr:row>1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5059E96-6221-431C-8FAD-E580354F77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49" y="79003"/>
          <a:ext cx="2390775" cy="1054472"/>
        </a:xfrm>
        <a:prstGeom prst="rect">
          <a:avLst/>
        </a:prstGeom>
      </xdr:spPr>
    </xdr:pic>
    <xdr:clientData/>
  </xdr:twoCellAnchor>
  <xdr:twoCellAnchor>
    <xdr:from>
      <xdr:col>17</xdr:col>
      <xdr:colOff>2476500</xdr:colOff>
      <xdr:row>0</xdr:row>
      <xdr:rowOff>495300</xdr:rowOff>
    </xdr:from>
    <xdr:to>
      <xdr:col>17</xdr:col>
      <xdr:colOff>4276725</xdr:colOff>
      <xdr:row>0</xdr:row>
      <xdr:rowOff>828675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C221EE8A-C749-4E9A-BDDA-59F90BDB3FED}"/>
            </a:ext>
            <a:ext uri="{147F2762-F138-4A5C-976F-8EAC2B608ADB}">
              <a16:predDERef xmlns:a16="http://schemas.microsoft.com/office/drawing/2014/main" pred="{F5059E96-6221-431C-8FAD-E580354F7776}"/>
            </a:ext>
          </a:extLst>
        </xdr:cNvPr>
        <xdr:cNvSpPr txBox="1">
          <a:spLocks noChangeArrowheads="1"/>
        </xdr:cNvSpPr>
      </xdr:nvSpPr>
      <xdr:spPr bwMode="auto">
        <a:xfrm>
          <a:off x="23717250" y="495300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17</xdr:col>
      <xdr:colOff>2476500</xdr:colOff>
      <xdr:row>0</xdr:row>
      <xdr:rowOff>495300</xdr:rowOff>
    </xdr:from>
    <xdr:to>
      <xdr:col>17</xdr:col>
      <xdr:colOff>4276725</xdr:colOff>
      <xdr:row>0</xdr:row>
      <xdr:rowOff>828675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F066987E-0177-43AE-AB8E-5616524C5AC4}"/>
            </a:ext>
            <a:ext uri="{147F2762-F138-4A5C-976F-8EAC2B608ADB}">
              <a16:predDERef xmlns:a16="http://schemas.microsoft.com/office/drawing/2014/main" pred="{C221EE8A-C749-4E9A-BDDA-59F90BDB3FED}"/>
            </a:ext>
          </a:extLst>
        </xdr:cNvPr>
        <xdr:cNvSpPr txBox="1">
          <a:spLocks noChangeArrowheads="1"/>
        </xdr:cNvSpPr>
      </xdr:nvSpPr>
      <xdr:spPr bwMode="auto">
        <a:xfrm>
          <a:off x="23717250" y="495300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1234168</xdr:colOff>
      <xdr:row>0</xdr:row>
      <xdr:rowOff>40823</xdr:rowOff>
    </xdr:from>
    <xdr:to>
      <xdr:col>2</xdr:col>
      <xdr:colOff>707572</xdr:colOff>
      <xdr:row>0</xdr:row>
      <xdr:rowOff>898072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F9C1B8F2-5BAB-496B-8EC2-510700F07F1E}"/>
            </a:ext>
            <a:ext uri="{147F2762-F138-4A5C-976F-8EAC2B608ADB}">
              <a16:predDERef xmlns:a16="http://schemas.microsoft.com/office/drawing/2014/main" pred="{F066987E-0177-43AE-AB8E-5616524C5A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4168" y="40823"/>
          <a:ext cx="3016704" cy="857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16</xdr:col>
      <xdr:colOff>2352675</xdr:colOff>
      <xdr:row>0</xdr:row>
      <xdr:rowOff>285750</xdr:rowOff>
    </xdr:from>
    <xdr:to>
      <xdr:col>16</xdr:col>
      <xdr:colOff>3863228</xdr:colOff>
      <xdr:row>0</xdr:row>
      <xdr:rowOff>695325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B5F9106C-BAD0-4416-A769-557CAF51F204}"/>
            </a:ext>
            <a:ext uri="{147F2762-F138-4A5C-976F-8EAC2B608ADB}">
              <a16:predDERef xmlns:a16="http://schemas.microsoft.com/office/drawing/2014/main" pred="{F9C1B8F2-5BAB-496B-8EC2-510700F07F1E}"/>
            </a:ext>
          </a:extLst>
        </xdr:cNvPr>
        <xdr:cNvSpPr txBox="1">
          <a:spLocks noChangeArrowheads="1"/>
        </xdr:cNvSpPr>
      </xdr:nvSpPr>
      <xdr:spPr bwMode="auto">
        <a:xfrm>
          <a:off x="21526500" y="285750"/>
          <a:ext cx="1510553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209549</xdr:colOff>
      <xdr:row>0</xdr:row>
      <xdr:rowOff>79003</xdr:rowOff>
    </xdr:from>
    <xdr:to>
      <xdr:col>1</xdr:col>
      <xdr:colOff>1009649</xdr:colOff>
      <xdr:row>1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6EC3DD-7053-4399-84A7-3A5C4CA3F9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49" y="79003"/>
          <a:ext cx="2390775" cy="1054472"/>
        </a:xfrm>
        <a:prstGeom prst="rect">
          <a:avLst/>
        </a:prstGeom>
      </xdr:spPr>
    </xdr:pic>
    <xdr:clientData/>
  </xdr:twoCellAnchor>
  <xdr:twoCellAnchor>
    <xdr:from>
      <xdr:col>18</xdr:col>
      <xdr:colOff>2476500</xdr:colOff>
      <xdr:row>0</xdr:row>
      <xdr:rowOff>495300</xdr:rowOff>
    </xdr:from>
    <xdr:to>
      <xdr:col>18</xdr:col>
      <xdr:colOff>4276725</xdr:colOff>
      <xdr:row>0</xdr:row>
      <xdr:rowOff>828675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3C863916-A273-42CA-A3F5-27B8693792C1}"/>
            </a:ext>
            <a:ext uri="{147F2762-F138-4A5C-976F-8EAC2B608ADB}">
              <a16:predDERef xmlns:a16="http://schemas.microsoft.com/office/drawing/2014/main" pred="{F46EC3DD-7053-4399-84A7-3A5C4CA3F92D}"/>
            </a:ext>
          </a:extLst>
        </xdr:cNvPr>
        <xdr:cNvSpPr txBox="1">
          <a:spLocks noChangeArrowheads="1"/>
        </xdr:cNvSpPr>
      </xdr:nvSpPr>
      <xdr:spPr bwMode="auto">
        <a:xfrm>
          <a:off x="23717250" y="495300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18</xdr:col>
      <xdr:colOff>2476500</xdr:colOff>
      <xdr:row>0</xdr:row>
      <xdr:rowOff>495300</xdr:rowOff>
    </xdr:from>
    <xdr:to>
      <xdr:col>18</xdr:col>
      <xdr:colOff>4276725</xdr:colOff>
      <xdr:row>0</xdr:row>
      <xdr:rowOff>828675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72D44CDA-0C8B-451C-8C38-A04BD91DA97D}"/>
            </a:ext>
            <a:ext uri="{147F2762-F138-4A5C-976F-8EAC2B608ADB}">
              <a16:predDERef xmlns:a16="http://schemas.microsoft.com/office/drawing/2014/main" pred="{3C863916-A273-42CA-A3F5-27B8693792C1}"/>
            </a:ext>
          </a:extLst>
        </xdr:cNvPr>
        <xdr:cNvSpPr txBox="1">
          <a:spLocks noChangeArrowheads="1"/>
        </xdr:cNvSpPr>
      </xdr:nvSpPr>
      <xdr:spPr bwMode="auto">
        <a:xfrm>
          <a:off x="23717250" y="495300"/>
          <a:ext cx="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1234168</xdr:colOff>
      <xdr:row>0</xdr:row>
      <xdr:rowOff>40823</xdr:rowOff>
    </xdr:from>
    <xdr:to>
      <xdr:col>2</xdr:col>
      <xdr:colOff>1374322</xdr:colOff>
      <xdr:row>0</xdr:row>
      <xdr:rowOff>898072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6DF92A23-A8EC-48A8-B1C9-1C06C9BDB046}"/>
            </a:ext>
            <a:ext uri="{147F2762-F138-4A5C-976F-8EAC2B608ADB}">
              <a16:predDERef xmlns:a16="http://schemas.microsoft.com/office/drawing/2014/main" pred="{72D44CDA-0C8B-451C-8C38-A04BD91DA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4168" y="40823"/>
          <a:ext cx="3016704" cy="8572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17</xdr:col>
      <xdr:colOff>2352675</xdr:colOff>
      <xdr:row>0</xdr:row>
      <xdr:rowOff>285750</xdr:rowOff>
    </xdr:from>
    <xdr:to>
      <xdr:col>17</xdr:col>
      <xdr:colOff>3863228</xdr:colOff>
      <xdr:row>0</xdr:row>
      <xdr:rowOff>695325</xdr:rowOff>
    </xdr:to>
    <xdr:sp macro="" textlink="">
      <xdr:nvSpPr>
        <xdr:cNvPr id="6" name="Text Box 8">
          <a:extLst>
            <a:ext uri="{FF2B5EF4-FFF2-40B4-BE49-F238E27FC236}">
              <a16:creationId xmlns:a16="http://schemas.microsoft.com/office/drawing/2014/main" id="{445D4B94-BBAF-4073-99D2-370D9CEDCB02}"/>
            </a:ext>
            <a:ext uri="{147F2762-F138-4A5C-976F-8EAC2B608ADB}">
              <a16:predDERef xmlns:a16="http://schemas.microsoft.com/office/drawing/2014/main" pred="{6DF92A23-A8EC-48A8-B1C9-1C06C9BDB046}"/>
            </a:ext>
          </a:extLst>
        </xdr:cNvPr>
        <xdr:cNvSpPr txBox="1">
          <a:spLocks noChangeArrowheads="1"/>
        </xdr:cNvSpPr>
      </xdr:nvSpPr>
      <xdr:spPr bwMode="auto">
        <a:xfrm>
          <a:off x="21526500" y="285750"/>
          <a:ext cx="1510553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41148" rIns="0" bIns="0" anchor="t" upright="1"/>
        <a:lstStyle/>
        <a:p>
          <a:pPr algn="ctr" rtl="0">
            <a:defRPr sz="1000"/>
          </a:pPr>
          <a:r>
            <a:rPr lang="es-CO" sz="2000" b="1" i="0" u="none" strike="noStrike" baseline="0">
              <a:solidFill>
                <a:schemeClr val="bg1"/>
              </a:solidFill>
              <a:latin typeface="Arial"/>
              <a:cs typeface="Arial"/>
            </a:rPr>
            <a:t>SIGCMA</a:t>
          </a:r>
          <a:endParaRPr lang="es-CO" sz="2000" b="0" i="0" u="none" strike="noStrike" baseline="0">
            <a:solidFill>
              <a:schemeClr val="bg1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CO" sz="18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11"/>
  <sheetViews>
    <sheetView zoomScale="70" zoomScaleNormal="70" workbookViewId="0"/>
  </sheetViews>
  <sheetFormatPr baseColWidth="10" defaultColWidth="11.44140625" defaultRowHeight="14.4" x14ac:dyDescent="0.3"/>
  <cols>
    <col min="1" max="3" width="26.5546875" style="46" customWidth="1"/>
    <col min="4" max="5" width="19.33203125" style="46" customWidth="1"/>
    <col min="6" max="6" width="17" style="46" bestFit="1" customWidth="1"/>
    <col min="7" max="7" width="19.33203125" style="46" customWidth="1"/>
    <col min="8" max="8" width="17" style="46" bestFit="1" customWidth="1"/>
    <col min="9" max="11" width="11.44140625" style="46"/>
    <col min="12" max="15" width="15.33203125" style="46" customWidth="1"/>
    <col min="16" max="16" width="59" style="46" customWidth="1"/>
    <col min="17" max="16384" width="11.44140625" style="46"/>
  </cols>
  <sheetData>
    <row r="1" spans="1:53" ht="77.25" customHeight="1" thickBot="1" x14ac:dyDescent="0.35">
      <c r="A1" s="94"/>
      <c r="B1" s="95"/>
      <c r="C1" s="95"/>
      <c r="D1" s="96" t="s">
        <v>0</v>
      </c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</row>
    <row r="2" spans="1:53" s="50" customFormat="1" ht="41.25" customHeight="1" thickBot="1" x14ac:dyDescent="0.35">
      <c r="A2" s="97" t="s">
        <v>1</v>
      </c>
      <c r="B2" s="98"/>
      <c r="C2" s="98" t="s">
        <v>2</v>
      </c>
      <c r="D2" s="98"/>
      <c r="E2" s="98"/>
      <c r="F2" s="98" t="s">
        <v>3</v>
      </c>
      <c r="G2" s="98"/>
      <c r="H2" s="98"/>
      <c r="I2" s="98" t="s">
        <v>4</v>
      </c>
      <c r="J2" s="98"/>
      <c r="K2" s="98"/>
      <c r="L2" s="98"/>
      <c r="M2" s="99" t="s">
        <v>5</v>
      </c>
      <c r="N2" s="99"/>
      <c r="O2" s="99"/>
      <c r="P2" s="53" t="s">
        <v>6</v>
      </c>
      <c r="Q2" s="47"/>
      <c r="R2" s="48"/>
      <c r="S2" s="47"/>
      <c r="T2" s="47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</row>
    <row r="3" spans="1:53" s="51" customFormat="1" x14ac:dyDescent="0.3">
      <c r="A3" s="104" t="s">
        <v>7</v>
      </c>
      <c r="B3" s="107" t="s">
        <v>8</v>
      </c>
      <c r="C3" s="107" t="s">
        <v>9</v>
      </c>
      <c r="D3" s="107" t="s">
        <v>10</v>
      </c>
      <c r="E3" s="107"/>
      <c r="F3" s="107"/>
      <c r="G3" s="107"/>
      <c r="H3" s="107"/>
      <c r="I3" s="107" t="s">
        <v>11</v>
      </c>
      <c r="J3" s="107" t="s">
        <v>12</v>
      </c>
      <c r="K3" s="107" t="s">
        <v>13</v>
      </c>
      <c r="L3" s="107" t="s">
        <v>14</v>
      </c>
      <c r="M3" s="107"/>
      <c r="N3" s="107"/>
      <c r="O3" s="107"/>
      <c r="P3" s="108"/>
      <c r="Q3" s="54"/>
      <c r="R3" s="55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</row>
    <row r="4" spans="1:53" s="51" customFormat="1" x14ac:dyDescent="0.3">
      <c r="A4" s="105"/>
      <c r="B4" s="100"/>
      <c r="C4" s="100"/>
      <c r="D4" s="100" t="s">
        <v>15</v>
      </c>
      <c r="E4" s="100"/>
      <c r="F4" s="100" t="s">
        <v>16</v>
      </c>
      <c r="G4" s="100"/>
      <c r="H4" s="100" t="s">
        <v>17</v>
      </c>
      <c r="I4" s="100"/>
      <c r="J4" s="100"/>
      <c r="K4" s="100"/>
      <c r="L4" s="100" t="s">
        <v>18</v>
      </c>
      <c r="M4" s="100" t="s">
        <v>19</v>
      </c>
      <c r="N4" s="100" t="s">
        <v>20</v>
      </c>
      <c r="O4" s="100" t="s">
        <v>21</v>
      </c>
      <c r="P4" s="102" t="s">
        <v>22</v>
      </c>
      <c r="Q4" s="54"/>
      <c r="R4" s="55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</row>
    <row r="5" spans="1:53" s="51" customFormat="1" ht="29.4" thickBot="1" x14ac:dyDescent="0.35">
      <c r="A5" s="106"/>
      <c r="B5" s="101"/>
      <c r="C5" s="101"/>
      <c r="D5" s="70" t="s">
        <v>23</v>
      </c>
      <c r="E5" s="70" t="s">
        <v>24</v>
      </c>
      <c r="F5" s="70" t="s">
        <v>23</v>
      </c>
      <c r="G5" s="70" t="s">
        <v>24</v>
      </c>
      <c r="H5" s="101"/>
      <c r="I5" s="101"/>
      <c r="J5" s="101"/>
      <c r="K5" s="101"/>
      <c r="L5" s="101"/>
      <c r="M5" s="101"/>
      <c r="N5" s="101"/>
      <c r="O5" s="101"/>
      <c r="P5" s="103"/>
      <c r="Q5" s="54"/>
      <c r="R5" s="55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</row>
    <row r="6" spans="1:53" s="51" customFormat="1" ht="43.8" thickBot="1" x14ac:dyDescent="0.35">
      <c r="A6" s="56" t="s">
        <v>25</v>
      </c>
      <c r="B6" s="57" t="s">
        <v>26</v>
      </c>
      <c r="C6" s="58" t="s">
        <v>27</v>
      </c>
      <c r="D6" s="59" t="s">
        <v>28</v>
      </c>
      <c r="E6" s="60">
        <v>85888283427</v>
      </c>
      <c r="F6" s="59" t="s">
        <v>29</v>
      </c>
      <c r="G6" s="60">
        <v>85896872945</v>
      </c>
      <c r="H6" s="61">
        <f>(E6/G6)</f>
        <v>0.99990000197090412</v>
      </c>
      <c r="I6" s="61">
        <v>1</v>
      </c>
      <c r="J6" s="62">
        <v>0.60199191576019517</v>
      </c>
      <c r="K6" s="57" t="s">
        <v>30</v>
      </c>
      <c r="L6" s="63">
        <v>0.44475757457854642</v>
      </c>
      <c r="M6" s="63">
        <v>0.78</v>
      </c>
      <c r="N6" s="63">
        <v>0.84</v>
      </c>
      <c r="O6" s="63">
        <f>H6</f>
        <v>0.99990000197090412</v>
      </c>
      <c r="P6" s="64" t="s">
        <v>31</v>
      </c>
      <c r="Q6" s="54"/>
      <c r="R6" s="55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</row>
    <row r="10" spans="1:53" ht="27.6" hidden="1" x14ac:dyDescent="0.3">
      <c r="F10" s="69" t="s">
        <v>32</v>
      </c>
      <c r="G10" s="109" t="s">
        <v>33</v>
      </c>
      <c r="H10" s="109"/>
      <c r="I10" s="110" t="s">
        <v>34</v>
      </c>
      <c r="J10" s="110"/>
      <c r="K10" s="109" t="s">
        <v>35</v>
      </c>
      <c r="L10" s="109"/>
      <c r="M10" s="109"/>
    </row>
    <row r="11" spans="1:53" hidden="1" x14ac:dyDescent="0.3">
      <c r="F11" s="69" t="s">
        <v>36</v>
      </c>
      <c r="G11" s="113" t="s">
        <v>37</v>
      </c>
      <c r="H11" s="113"/>
      <c r="I11" s="111" t="s">
        <v>38</v>
      </c>
      <c r="J11" s="111"/>
      <c r="K11" s="112" t="s">
        <v>39</v>
      </c>
      <c r="L11" s="112"/>
      <c r="M11" s="112"/>
    </row>
  </sheetData>
  <mergeCells count="29">
    <mergeCell ref="G10:H10"/>
    <mergeCell ref="I10:J10"/>
    <mergeCell ref="K10:M10"/>
    <mergeCell ref="I11:J11"/>
    <mergeCell ref="K11:M11"/>
    <mergeCell ref="G11:H11"/>
    <mergeCell ref="O4:O5"/>
    <mergeCell ref="P4:P5"/>
    <mergeCell ref="A3:A5"/>
    <mergeCell ref="B3:B5"/>
    <mergeCell ref="C3:C5"/>
    <mergeCell ref="D4:E4"/>
    <mergeCell ref="F4:G4"/>
    <mergeCell ref="D3:H3"/>
    <mergeCell ref="I3:I5"/>
    <mergeCell ref="J3:J5"/>
    <mergeCell ref="K3:K5"/>
    <mergeCell ref="L3:P3"/>
    <mergeCell ref="H4:H5"/>
    <mergeCell ref="L4:L5"/>
    <mergeCell ref="M4:M5"/>
    <mergeCell ref="N4:N5"/>
    <mergeCell ref="A1:C1"/>
    <mergeCell ref="D1:P1"/>
    <mergeCell ref="A2:B2"/>
    <mergeCell ref="C2:E2"/>
    <mergeCell ref="F2:H2"/>
    <mergeCell ref="I2:L2"/>
    <mergeCell ref="M2:O2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Z17"/>
  <sheetViews>
    <sheetView topLeftCell="D1" workbookViewId="0">
      <selection activeCell="B3" sqref="B3:B5"/>
    </sheetView>
  </sheetViews>
  <sheetFormatPr baseColWidth="10" defaultColWidth="11.44140625" defaultRowHeight="14.4" x14ac:dyDescent="0.3"/>
  <cols>
    <col min="1" max="1" width="24.88671875" style="7" customWidth="1"/>
    <col min="2" max="2" width="15" style="7" customWidth="1"/>
    <col min="3" max="3" width="32.6640625" style="7" customWidth="1"/>
    <col min="4" max="4" width="27.109375" style="7" customWidth="1"/>
    <col min="5" max="5" width="13.109375" style="7" customWidth="1"/>
    <col min="6" max="6" width="26.88671875" style="7" customWidth="1"/>
    <col min="7" max="7" width="13.88671875" style="7" customWidth="1"/>
    <col min="8" max="9" width="11.88671875" style="7" customWidth="1"/>
    <col min="10" max="10" width="14.33203125" style="7" customWidth="1"/>
    <col min="11" max="11" width="12.44140625" style="7" customWidth="1"/>
    <col min="12" max="14" width="11.44140625" style="7"/>
    <col min="15" max="15" width="10.5546875" style="7" customWidth="1"/>
    <col min="16" max="16" width="58.109375" style="7" customWidth="1"/>
    <col min="17" max="16384" width="11.44140625" style="7"/>
  </cols>
  <sheetData>
    <row r="1" spans="1:52" ht="70.5" customHeight="1" thickBot="1" x14ac:dyDescent="0.35">
      <c r="A1" s="120"/>
      <c r="B1" s="121"/>
      <c r="C1" s="122" t="s">
        <v>0</v>
      </c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3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</row>
    <row r="2" spans="1:52" ht="28.8" thickBot="1" x14ac:dyDescent="0.35">
      <c r="A2" s="15" t="s">
        <v>40</v>
      </c>
      <c r="B2" s="124" t="s">
        <v>41</v>
      </c>
      <c r="C2" s="124"/>
      <c r="D2" s="124"/>
      <c r="E2" s="124" t="s">
        <v>42</v>
      </c>
      <c r="F2" s="124"/>
      <c r="G2" s="124"/>
      <c r="H2" s="124" t="s">
        <v>43</v>
      </c>
      <c r="I2" s="124"/>
      <c r="J2" s="124"/>
      <c r="K2" s="124"/>
      <c r="L2" s="125" t="s">
        <v>44</v>
      </c>
      <c r="M2" s="126"/>
      <c r="N2" s="126"/>
      <c r="O2" s="127"/>
      <c r="P2" s="71" t="s">
        <v>6</v>
      </c>
      <c r="Q2" s="9"/>
      <c r="R2" s="8"/>
      <c r="S2" s="8"/>
      <c r="T2" s="10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</row>
    <row r="3" spans="1:52" ht="28.2" x14ac:dyDescent="0.3">
      <c r="A3" s="118" t="s">
        <v>7</v>
      </c>
      <c r="B3" s="114" t="s">
        <v>8</v>
      </c>
      <c r="C3" s="114" t="s">
        <v>9</v>
      </c>
      <c r="D3" s="114" t="s">
        <v>10</v>
      </c>
      <c r="E3" s="114"/>
      <c r="F3" s="114"/>
      <c r="G3" s="114"/>
      <c r="H3" s="114"/>
      <c r="I3" s="114" t="s">
        <v>11</v>
      </c>
      <c r="J3" s="114" t="s">
        <v>12</v>
      </c>
      <c r="K3" s="114" t="s">
        <v>13</v>
      </c>
      <c r="L3" s="114" t="s">
        <v>14</v>
      </c>
      <c r="M3" s="114"/>
      <c r="N3" s="114"/>
      <c r="O3" s="114"/>
      <c r="P3" s="116"/>
      <c r="Q3" s="9"/>
      <c r="R3" s="8"/>
      <c r="S3" s="8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</row>
    <row r="4" spans="1:52" ht="28.2" x14ac:dyDescent="0.3">
      <c r="A4" s="119"/>
      <c r="B4" s="115"/>
      <c r="C4" s="115"/>
      <c r="D4" s="115" t="s">
        <v>15</v>
      </c>
      <c r="E4" s="115"/>
      <c r="F4" s="115" t="s">
        <v>16</v>
      </c>
      <c r="G4" s="115"/>
      <c r="H4" s="115" t="s">
        <v>17</v>
      </c>
      <c r="I4" s="115"/>
      <c r="J4" s="115"/>
      <c r="K4" s="115"/>
      <c r="L4" s="115" t="s">
        <v>18</v>
      </c>
      <c r="M4" s="115" t="s">
        <v>19</v>
      </c>
      <c r="N4" s="115" t="s">
        <v>20</v>
      </c>
      <c r="O4" s="115" t="s">
        <v>21</v>
      </c>
      <c r="P4" s="117" t="s">
        <v>45</v>
      </c>
      <c r="Q4" s="9"/>
      <c r="R4" s="8"/>
      <c r="S4" s="8"/>
      <c r="T4" s="10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</row>
    <row r="5" spans="1:52" ht="28.2" x14ac:dyDescent="0.3">
      <c r="A5" s="119"/>
      <c r="B5" s="115"/>
      <c r="C5" s="115"/>
      <c r="D5" s="72" t="s">
        <v>46</v>
      </c>
      <c r="E5" s="72" t="s">
        <v>24</v>
      </c>
      <c r="F5" s="72" t="s">
        <v>46</v>
      </c>
      <c r="G5" s="72" t="s">
        <v>24</v>
      </c>
      <c r="H5" s="115"/>
      <c r="I5" s="115"/>
      <c r="J5" s="115"/>
      <c r="K5" s="115"/>
      <c r="L5" s="115"/>
      <c r="M5" s="115"/>
      <c r="N5" s="115"/>
      <c r="O5" s="115"/>
      <c r="P5" s="117"/>
      <c r="Q5" s="9"/>
      <c r="R5" s="8"/>
      <c r="S5" s="8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52" s="28" customFormat="1" ht="13.8" x14ac:dyDescent="0.3">
      <c r="A6" s="16"/>
      <c r="B6" s="17"/>
      <c r="C6" s="18"/>
      <c r="D6" s="17"/>
      <c r="E6" s="17"/>
      <c r="F6" s="17"/>
      <c r="G6" s="19"/>
      <c r="H6" s="20" t="e">
        <f>E6/G6</f>
        <v>#DIV/0!</v>
      </c>
      <c r="I6" s="20"/>
      <c r="J6" s="21"/>
      <c r="K6" s="22"/>
      <c r="L6" s="23"/>
      <c r="M6" s="23"/>
      <c r="N6" s="24"/>
      <c r="O6" s="25"/>
      <c r="P6" s="26"/>
      <c r="Q6" s="27"/>
      <c r="R6" s="2"/>
      <c r="S6" s="2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</row>
    <row r="7" spans="1:52" s="28" customFormat="1" ht="13.8" x14ac:dyDescent="0.3">
      <c r="A7" s="16"/>
      <c r="B7" s="17"/>
      <c r="C7" s="18"/>
      <c r="D7" s="17"/>
      <c r="E7" s="17"/>
      <c r="F7" s="17"/>
      <c r="G7" s="19"/>
      <c r="H7" s="20" t="e">
        <f t="shared" ref="H7:H14" si="0">E7/G7</f>
        <v>#DIV/0!</v>
      </c>
      <c r="I7" s="20"/>
      <c r="J7" s="21"/>
      <c r="K7" s="22"/>
      <c r="L7" s="23"/>
      <c r="M7" s="23"/>
      <c r="N7" s="24"/>
      <c r="O7" s="25"/>
      <c r="P7" s="26"/>
      <c r="Q7" s="27"/>
      <c r="R7" s="2"/>
      <c r="S7" s="2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</row>
    <row r="8" spans="1:52" s="28" customFormat="1" ht="13.8" x14ac:dyDescent="0.3">
      <c r="A8" s="16"/>
      <c r="B8" s="17"/>
      <c r="C8" s="18"/>
      <c r="D8" s="17"/>
      <c r="E8" s="17"/>
      <c r="F8" s="17"/>
      <c r="G8" s="19"/>
      <c r="H8" s="20" t="e">
        <f t="shared" si="0"/>
        <v>#DIV/0!</v>
      </c>
      <c r="I8" s="20"/>
      <c r="J8" s="21"/>
      <c r="K8" s="22"/>
      <c r="L8" s="23"/>
      <c r="M8" s="23"/>
      <c r="N8" s="24"/>
      <c r="O8" s="25"/>
      <c r="P8" s="26"/>
      <c r="Q8" s="27"/>
      <c r="R8" s="2"/>
      <c r="S8" s="2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</row>
    <row r="9" spans="1:52" s="28" customFormat="1" ht="13.8" x14ac:dyDescent="0.3">
      <c r="A9" s="16"/>
      <c r="B9" s="17"/>
      <c r="C9" s="18"/>
      <c r="D9" s="17"/>
      <c r="E9" s="17"/>
      <c r="F9" s="17"/>
      <c r="G9" s="19"/>
      <c r="H9" s="20" t="e">
        <f t="shared" si="0"/>
        <v>#DIV/0!</v>
      </c>
      <c r="I9" s="20"/>
      <c r="J9" s="21"/>
      <c r="K9" s="22"/>
      <c r="L9" s="23"/>
      <c r="M9" s="23"/>
      <c r="N9" s="24"/>
      <c r="O9" s="25"/>
      <c r="P9" s="26"/>
      <c r="Q9" s="27"/>
      <c r="R9" s="2"/>
      <c r="S9" s="2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</row>
    <row r="10" spans="1:52" s="28" customFormat="1" ht="13.8" x14ac:dyDescent="0.3">
      <c r="A10" s="16"/>
      <c r="B10" s="17"/>
      <c r="C10" s="18"/>
      <c r="D10" s="17"/>
      <c r="E10" s="17"/>
      <c r="F10" s="17"/>
      <c r="G10" s="19"/>
      <c r="H10" s="20" t="e">
        <f t="shared" si="0"/>
        <v>#DIV/0!</v>
      </c>
      <c r="I10" s="20"/>
      <c r="J10" s="21"/>
      <c r="K10" s="22"/>
      <c r="L10" s="23"/>
      <c r="M10" s="23"/>
      <c r="N10" s="24"/>
      <c r="O10" s="25"/>
      <c r="P10" s="26"/>
      <c r="Q10" s="27"/>
      <c r="R10" s="2"/>
      <c r="S10" s="2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</row>
    <row r="11" spans="1:52" s="28" customFormat="1" ht="13.8" x14ac:dyDescent="0.3">
      <c r="A11" s="16"/>
      <c r="B11" s="17"/>
      <c r="C11" s="18"/>
      <c r="D11" s="17"/>
      <c r="E11" s="17"/>
      <c r="F11" s="17"/>
      <c r="G11" s="19"/>
      <c r="H11" s="20" t="e">
        <f t="shared" si="0"/>
        <v>#DIV/0!</v>
      </c>
      <c r="I11" s="20"/>
      <c r="J11" s="21"/>
      <c r="K11" s="22"/>
      <c r="L11" s="23"/>
      <c r="M11" s="23"/>
      <c r="N11" s="24"/>
      <c r="O11" s="25"/>
      <c r="P11" s="26"/>
      <c r="Q11" s="27"/>
      <c r="R11" s="2"/>
      <c r="S11" s="2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</row>
    <row r="12" spans="1:52" s="28" customFormat="1" ht="13.8" x14ac:dyDescent="0.3">
      <c r="A12" s="16"/>
      <c r="B12" s="17"/>
      <c r="C12" s="18"/>
      <c r="D12" s="17"/>
      <c r="E12" s="17"/>
      <c r="F12" s="17"/>
      <c r="G12" s="19"/>
      <c r="H12" s="20" t="e">
        <f t="shared" si="0"/>
        <v>#DIV/0!</v>
      </c>
      <c r="I12" s="20"/>
      <c r="J12" s="21"/>
      <c r="K12" s="22"/>
      <c r="L12" s="23"/>
      <c r="M12" s="23"/>
      <c r="N12" s="24"/>
      <c r="O12" s="25"/>
      <c r="P12" s="26"/>
      <c r="Q12" s="27"/>
      <c r="R12" s="2"/>
      <c r="S12" s="2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</row>
    <row r="13" spans="1:52" s="28" customFormat="1" ht="13.8" x14ac:dyDescent="0.3">
      <c r="A13" s="16"/>
      <c r="B13" s="17"/>
      <c r="C13" s="18"/>
      <c r="D13" s="17"/>
      <c r="E13" s="17"/>
      <c r="F13" s="17"/>
      <c r="G13" s="19"/>
      <c r="H13" s="20" t="e">
        <f t="shared" si="0"/>
        <v>#DIV/0!</v>
      </c>
      <c r="I13" s="20"/>
      <c r="J13" s="21"/>
      <c r="K13" s="22"/>
      <c r="L13" s="23"/>
      <c r="M13" s="23"/>
      <c r="N13" s="24"/>
      <c r="O13" s="25"/>
      <c r="P13" s="26"/>
      <c r="Q13" s="27"/>
      <c r="R13" s="2"/>
      <c r="S13" s="2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</row>
    <row r="14" spans="1:52" s="28" customFormat="1" thickBot="1" x14ac:dyDescent="0.35">
      <c r="A14" s="29"/>
      <c r="B14" s="4"/>
      <c r="C14" s="30"/>
      <c r="D14" s="4"/>
      <c r="E14" s="4"/>
      <c r="F14" s="4"/>
      <c r="G14" s="31"/>
      <c r="H14" s="5" t="e">
        <f t="shared" si="0"/>
        <v>#DIV/0!</v>
      </c>
      <c r="I14" s="5"/>
      <c r="J14" s="32"/>
      <c r="K14" s="31"/>
      <c r="L14" s="33"/>
      <c r="M14" s="33"/>
      <c r="N14" s="34"/>
      <c r="O14" s="35"/>
      <c r="P14" s="36"/>
      <c r="Q14" s="27"/>
      <c r="R14" s="2"/>
      <c r="S14" s="2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</row>
    <row r="15" spans="1:52" s="12" customFormat="1" ht="57.6" hidden="1" x14ac:dyDescent="0.3">
      <c r="A15" s="37" t="s">
        <v>47</v>
      </c>
      <c r="B15" s="38" t="s">
        <v>48</v>
      </c>
      <c r="C15" s="39" t="s">
        <v>49</v>
      </c>
      <c r="D15" s="38" t="s">
        <v>50</v>
      </c>
      <c r="E15" s="38"/>
      <c r="F15" s="38" t="s">
        <v>51</v>
      </c>
      <c r="G15" s="40"/>
      <c r="H15" s="41" t="e">
        <f>E15/G15</f>
        <v>#DIV/0!</v>
      </c>
      <c r="I15" s="41" t="s">
        <v>52</v>
      </c>
      <c r="J15" s="42" t="s">
        <v>52</v>
      </c>
      <c r="K15" s="40" t="s">
        <v>30</v>
      </c>
      <c r="L15" s="43"/>
      <c r="M15" s="43"/>
      <c r="N15" s="43"/>
      <c r="O15" s="44"/>
      <c r="P15" s="45"/>
      <c r="Q15" s="9"/>
      <c r="R15" s="8"/>
      <c r="S15" s="8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</row>
    <row r="16" spans="1:52" x14ac:dyDescent="0.3">
      <c r="A16" s="13"/>
      <c r="B16" s="13"/>
      <c r="C16" s="13"/>
      <c r="D16" s="13"/>
      <c r="E16" s="13"/>
      <c r="F16" s="13"/>
      <c r="G16" s="13"/>
      <c r="H16" s="1"/>
      <c r="I16" s="14"/>
      <c r="J16" s="13"/>
      <c r="K16" s="13"/>
      <c r="L16" s="13"/>
      <c r="M16" s="13"/>
      <c r="N16" s="13"/>
      <c r="O16" s="13"/>
    </row>
    <row r="17" spans="1:15" x14ac:dyDescent="0.3">
      <c r="A17" s="13"/>
      <c r="B17" s="13"/>
      <c r="C17" s="13"/>
      <c r="D17" s="13"/>
      <c r="E17" s="13"/>
      <c r="F17" s="13"/>
      <c r="G17" s="13"/>
      <c r="H17" s="13"/>
      <c r="I17" s="14"/>
      <c r="J17" s="13"/>
      <c r="K17" s="13"/>
      <c r="L17" s="13"/>
      <c r="M17" s="13"/>
      <c r="N17" s="13"/>
      <c r="O17" s="13"/>
    </row>
  </sheetData>
  <mergeCells count="22">
    <mergeCell ref="A1:B1"/>
    <mergeCell ref="C1:P1"/>
    <mergeCell ref="B2:D2"/>
    <mergeCell ref="E2:G2"/>
    <mergeCell ref="H2:K2"/>
    <mergeCell ref="L2:O2"/>
    <mergeCell ref="A3:A5"/>
    <mergeCell ref="B3:B5"/>
    <mergeCell ref="C3:C5"/>
    <mergeCell ref="D3:H3"/>
    <mergeCell ref="I3:I5"/>
    <mergeCell ref="K3:K5"/>
    <mergeCell ref="L3:P3"/>
    <mergeCell ref="D4:E4"/>
    <mergeCell ref="F4:G4"/>
    <mergeCell ref="H4:H5"/>
    <mergeCell ref="L4:L5"/>
    <mergeCell ref="M4:M5"/>
    <mergeCell ref="N4:N5"/>
    <mergeCell ref="O4:O5"/>
    <mergeCell ref="P4:P5"/>
    <mergeCell ref="J3:J5"/>
  </mergeCells>
  <dataValidations count="3">
    <dataValidation type="list" allowBlank="1" showInputMessage="1" showErrorMessage="1" sqref="G15:G31 O15:O31 E15:E31 M15:M31" xr:uid="{00000000-0002-0000-0100-000000000000}">
      <formula1>#REF!</formula1>
    </dataValidation>
    <dataValidation type="list" allowBlank="1" showInputMessage="1" showErrorMessage="1" sqref="K15:L31" xr:uid="{00000000-0002-0000-0100-000001000000}">
      <formula1>$Z$6:$Z$14</formula1>
    </dataValidation>
    <dataValidation type="list" allowBlank="1" showInputMessage="1" showErrorMessage="1" sqref="F15:F31" xr:uid="{00000000-0002-0000-0100-000002000000}">
      <formula1>$V$6:$V$19</formula1>
    </dataValidation>
  </dataValidation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A11"/>
  <sheetViews>
    <sheetView workbookViewId="0">
      <selection activeCell="P6" sqref="P6"/>
    </sheetView>
  </sheetViews>
  <sheetFormatPr baseColWidth="10" defaultColWidth="11.44140625" defaultRowHeight="14.4" x14ac:dyDescent="0.3"/>
  <cols>
    <col min="1" max="3" width="26.5546875" style="46" customWidth="1"/>
    <col min="4" max="5" width="19.33203125" style="46" customWidth="1"/>
    <col min="6" max="6" width="17" style="46" bestFit="1" customWidth="1"/>
    <col min="7" max="7" width="19.33203125" style="46" customWidth="1"/>
    <col min="8" max="8" width="17" style="46" bestFit="1" customWidth="1"/>
    <col min="9" max="10" width="9.109375" style="46"/>
    <col min="11" max="11" width="10" style="46" customWidth="1"/>
    <col min="12" max="15" width="15.33203125" style="46" customWidth="1"/>
    <col min="16" max="16" width="59" style="46" customWidth="1"/>
    <col min="17" max="17" width="9.109375" style="46"/>
    <col min="18" max="16384" width="11.44140625" style="46"/>
  </cols>
  <sheetData>
    <row r="1" spans="1:53" ht="77.25" customHeight="1" x14ac:dyDescent="0.3">
      <c r="A1" s="94"/>
      <c r="B1" s="95"/>
      <c r="C1" s="95"/>
      <c r="D1" s="96" t="s">
        <v>0</v>
      </c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</row>
    <row r="2" spans="1:53" s="50" customFormat="1" ht="41.25" customHeight="1" x14ac:dyDescent="0.3">
      <c r="A2" s="97" t="s">
        <v>1</v>
      </c>
      <c r="B2" s="98"/>
      <c r="C2" s="98" t="s">
        <v>2</v>
      </c>
      <c r="D2" s="98"/>
      <c r="E2" s="98"/>
      <c r="F2" s="98" t="s">
        <v>3</v>
      </c>
      <c r="G2" s="98"/>
      <c r="H2" s="98"/>
      <c r="I2" s="98" t="s">
        <v>4</v>
      </c>
      <c r="J2" s="98"/>
      <c r="K2" s="98"/>
      <c r="L2" s="98"/>
      <c r="M2" s="99" t="s">
        <v>53</v>
      </c>
      <c r="N2" s="99"/>
      <c r="O2" s="99"/>
      <c r="P2" s="53" t="s">
        <v>54</v>
      </c>
      <c r="Q2" s="47"/>
      <c r="R2" s="48"/>
      <c r="S2" s="47"/>
      <c r="T2" s="47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</row>
    <row r="3" spans="1:53" s="51" customFormat="1" x14ac:dyDescent="0.3">
      <c r="A3" s="104" t="s">
        <v>7</v>
      </c>
      <c r="B3" s="107" t="s">
        <v>8</v>
      </c>
      <c r="C3" s="107" t="s">
        <v>9</v>
      </c>
      <c r="D3" s="107" t="s">
        <v>10</v>
      </c>
      <c r="E3" s="107"/>
      <c r="F3" s="107"/>
      <c r="G3" s="107"/>
      <c r="H3" s="107"/>
      <c r="I3" s="107" t="s">
        <v>11</v>
      </c>
      <c r="J3" s="107" t="s">
        <v>12</v>
      </c>
      <c r="K3" s="107" t="s">
        <v>13</v>
      </c>
      <c r="L3" s="107" t="s">
        <v>14</v>
      </c>
      <c r="M3" s="107"/>
      <c r="N3" s="107"/>
      <c r="O3" s="107"/>
      <c r="P3" s="108"/>
      <c r="Q3" s="54"/>
      <c r="R3" s="55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</row>
    <row r="4" spans="1:53" s="51" customFormat="1" x14ac:dyDescent="0.3">
      <c r="A4" s="105"/>
      <c r="B4" s="100"/>
      <c r="C4" s="100"/>
      <c r="D4" s="100" t="s">
        <v>15</v>
      </c>
      <c r="E4" s="100"/>
      <c r="F4" s="100" t="s">
        <v>16</v>
      </c>
      <c r="G4" s="100"/>
      <c r="H4" s="100" t="s">
        <v>17</v>
      </c>
      <c r="I4" s="100"/>
      <c r="J4" s="100"/>
      <c r="K4" s="100"/>
      <c r="L4" s="100" t="s">
        <v>18</v>
      </c>
      <c r="M4" s="100" t="s">
        <v>19</v>
      </c>
      <c r="N4" s="100" t="s">
        <v>20</v>
      </c>
      <c r="O4" s="100" t="s">
        <v>21</v>
      </c>
      <c r="P4" s="102" t="s">
        <v>22</v>
      </c>
      <c r="Q4" s="54"/>
      <c r="R4" s="55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</row>
    <row r="5" spans="1:53" s="51" customFormat="1" ht="28.8" x14ac:dyDescent="0.3">
      <c r="A5" s="106"/>
      <c r="B5" s="101"/>
      <c r="C5" s="101"/>
      <c r="D5" s="70" t="s">
        <v>23</v>
      </c>
      <c r="E5" s="70" t="s">
        <v>24</v>
      </c>
      <c r="F5" s="70" t="s">
        <v>23</v>
      </c>
      <c r="G5" s="70" t="s">
        <v>24</v>
      </c>
      <c r="H5" s="101"/>
      <c r="I5" s="101"/>
      <c r="J5" s="101"/>
      <c r="K5" s="101"/>
      <c r="L5" s="101"/>
      <c r="M5" s="101"/>
      <c r="N5" s="101"/>
      <c r="O5" s="101"/>
      <c r="P5" s="103"/>
      <c r="Q5" s="54"/>
      <c r="R5" s="55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</row>
    <row r="6" spans="1:53" s="51" customFormat="1" ht="43.2" x14ac:dyDescent="0.3">
      <c r="A6" s="56" t="s">
        <v>25</v>
      </c>
      <c r="B6" s="57" t="s">
        <v>26</v>
      </c>
      <c r="C6" s="58" t="s">
        <v>27</v>
      </c>
      <c r="D6" s="59" t="s">
        <v>28</v>
      </c>
      <c r="E6" s="60">
        <v>92653649739</v>
      </c>
      <c r="F6" s="59" t="s">
        <v>29</v>
      </c>
      <c r="G6" s="60">
        <v>92677019843</v>
      </c>
      <c r="H6" s="65">
        <f>(E6/G6)</f>
        <v>0.99974783280645418</v>
      </c>
      <c r="I6" s="61">
        <v>1</v>
      </c>
      <c r="J6" s="62">
        <v>0.60199191576019517</v>
      </c>
      <c r="K6" s="57" t="s">
        <v>30</v>
      </c>
      <c r="L6" s="63">
        <v>0.67</v>
      </c>
      <c r="M6" s="63">
        <v>0.65</v>
      </c>
      <c r="N6" s="63">
        <v>0.85</v>
      </c>
      <c r="O6" s="66">
        <f>H6</f>
        <v>0.99974783280645418</v>
      </c>
      <c r="P6" s="64" t="s">
        <v>55</v>
      </c>
      <c r="Q6" s="54"/>
      <c r="R6" s="55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</row>
    <row r="10" spans="1:53" ht="27.6" hidden="1" x14ac:dyDescent="0.3">
      <c r="F10" s="69" t="s">
        <v>32</v>
      </c>
      <c r="G10" s="109" t="s">
        <v>33</v>
      </c>
      <c r="H10" s="109"/>
      <c r="I10" s="110" t="s">
        <v>34</v>
      </c>
      <c r="J10" s="110"/>
      <c r="K10" s="109" t="s">
        <v>35</v>
      </c>
      <c r="L10" s="109"/>
      <c r="M10" s="109"/>
    </row>
    <row r="11" spans="1:53" hidden="1" x14ac:dyDescent="0.3">
      <c r="F11" s="69" t="s">
        <v>36</v>
      </c>
      <c r="G11" s="113" t="s">
        <v>37</v>
      </c>
      <c r="H11" s="113"/>
      <c r="I11" s="111" t="s">
        <v>38</v>
      </c>
      <c r="J11" s="111"/>
      <c r="K11" s="112" t="s">
        <v>39</v>
      </c>
      <c r="L11" s="112"/>
      <c r="M11" s="112"/>
    </row>
  </sheetData>
  <mergeCells count="29">
    <mergeCell ref="A1:C1"/>
    <mergeCell ref="D1:P1"/>
    <mergeCell ref="A2:B2"/>
    <mergeCell ref="C2:E2"/>
    <mergeCell ref="F2:H2"/>
    <mergeCell ref="I2:L2"/>
    <mergeCell ref="M2:O2"/>
    <mergeCell ref="A3:A5"/>
    <mergeCell ref="B3:B5"/>
    <mergeCell ref="J3:J5"/>
    <mergeCell ref="C3:C5"/>
    <mergeCell ref="D3:H3"/>
    <mergeCell ref="I3:I5"/>
    <mergeCell ref="D4:E4"/>
    <mergeCell ref="F4:G4"/>
    <mergeCell ref="H4:H5"/>
    <mergeCell ref="M4:M5"/>
    <mergeCell ref="N4:N5"/>
    <mergeCell ref="O4:O5"/>
    <mergeCell ref="P4:P5"/>
    <mergeCell ref="K3:K5"/>
    <mergeCell ref="L3:P3"/>
    <mergeCell ref="L4:L5"/>
    <mergeCell ref="G10:H10"/>
    <mergeCell ref="G11:H11"/>
    <mergeCell ref="I10:J10"/>
    <mergeCell ref="K10:M10"/>
    <mergeCell ref="I11:J11"/>
    <mergeCell ref="K11:M11"/>
  </mergeCells>
  <dataValidations count="4">
    <dataValidation allowBlank="1" showInputMessage="1" showErrorMessage="1" sqref="G6:G7" xr:uid="{00000000-0002-0000-0200-000000000000}"/>
    <dataValidation type="list" allowBlank="1" showInputMessage="1" showErrorMessage="1" sqref="F8:F25 N8:N25 P8:P25 H8:H25" xr:uid="{00000000-0002-0000-0200-000001000000}">
      <formula1>#REF!</formula1>
    </dataValidation>
    <dataValidation type="list" allowBlank="1" showInputMessage="1" showErrorMessage="1" sqref="L8:M25" xr:uid="{00000000-0002-0000-0200-000002000000}">
      <formula1>$AA$6:$AA$7</formula1>
    </dataValidation>
    <dataValidation type="list" allowBlank="1" showInputMessage="1" showErrorMessage="1" sqref="G8:G25" xr:uid="{00000000-0002-0000-0200-000003000000}">
      <formula1>$W$6:$W$13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B11"/>
  <sheetViews>
    <sheetView workbookViewId="0">
      <selection activeCell="C21" sqref="C21"/>
    </sheetView>
  </sheetViews>
  <sheetFormatPr baseColWidth="10" defaultColWidth="11.44140625" defaultRowHeight="14.4" x14ac:dyDescent="0.3"/>
  <cols>
    <col min="1" max="4" width="26.5546875" style="46" customWidth="1"/>
    <col min="5" max="6" width="19.33203125" style="46" customWidth="1"/>
    <col min="7" max="7" width="17" style="46" bestFit="1" customWidth="1"/>
    <col min="8" max="8" width="19.33203125" style="46" customWidth="1"/>
    <col min="9" max="9" width="17" style="46" bestFit="1" customWidth="1"/>
    <col min="10" max="11" width="9.109375" style="46"/>
    <col min="12" max="12" width="10" style="46" customWidth="1"/>
    <col min="13" max="16" width="15.33203125" style="46" customWidth="1"/>
    <col min="17" max="17" width="59" style="46" customWidth="1"/>
    <col min="18" max="18" width="9.109375" style="46"/>
    <col min="19" max="16384" width="11.44140625" style="46"/>
  </cols>
  <sheetData>
    <row r="1" spans="1:54" ht="77.25" customHeight="1" x14ac:dyDescent="0.3">
      <c r="A1" s="94"/>
      <c r="B1" s="95"/>
      <c r="C1" s="95"/>
      <c r="D1" s="95"/>
      <c r="E1" s="96" t="s">
        <v>0</v>
      </c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</row>
    <row r="2" spans="1:54" s="50" customFormat="1" ht="39.75" customHeight="1" x14ac:dyDescent="0.3">
      <c r="A2" s="97" t="s">
        <v>1</v>
      </c>
      <c r="B2" s="98"/>
      <c r="C2" s="73"/>
      <c r="D2" s="98" t="s">
        <v>2</v>
      </c>
      <c r="E2" s="98"/>
      <c r="F2" s="98"/>
      <c r="G2" s="98" t="s">
        <v>56</v>
      </c>
      <c r="H2" s="98"/>
      <c r="I2" s="98"/>
      <c r="J2" s="98" t="s">
        <v>4</v>
      </c>
      <c r="K2" s="98"/>
      <c r="L2" s="98"/>
      <c r="M2" s="98"/>
      <c r="N2" s="99" t="s">
        <v>57</v>
      </c>
      <c r="O2" s="99"/>
      <c r="P2" s="99"/>
      <c r="Q2" s="53" t="s">
        <v>58</v>
      </c>
      <c r="R2" s="47"/>
      <c r="S2" s="48"/>
      <c r="T2" s="47"/>
      <c r="U2" s="47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</row>
    <row r="3" spans="1:54" s="51" customFormat="1" x14ac:dyDescent="0.3">
      <c r="A3" s="104" t="s">
        <v>7</v>
      </c>
      <c r="B3" s="107" t="s">
        <v>8</v>
      </c>
      <c r="C3" s="107" t="s">
        <v>59</v>
      </c>
      <c r="D3" s="107" t="s">
        <v>9</v>
      </c>
      <c r="E3" s="107" t="s">
        <v>10</v>
      </c>
      <c r="F3" s="107"/>
      <c r="G3" s="107"/>
      <c r="H3" s="107"/>
      <c r="I3" s="107"/>
      <c r="J3" s="107" t="s">
        <v>11</v>
      </c>
      <c r="K3" s="107" t="s">
        <v>12</v>
      </c>
      <c r="L3" s="107" t="s">
        <v>13</v>
      </c>
      <c r="M3" s="107" t="s">
        <v>14</v>
      </c>
      <c r="N3" s="107"/>
      <c r="O3" s="107"/>
      <c r="P3" s="107"/>
      <c r="Q3" s="108"/>
      <c r="R3" s="54"/>
      <c r="S3" s="55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</row>
    <row r="4" spans="1:54" s="51" customFormat="1" x14ac:dyDescent="0.3">
      <c r="A4" s="105"/>
      <c r="B4" s="100"/>
      <c r="C4" s="100"/>
      <c r="D4" s="100"/>
      <c r="E4" s="100" t="s">
        <v>15</v>
      </c>
      <c r="F4" s="100"/>
      <c r="G4" s="100" t="s">
        <v>16</v>
      </c>
      <c r="H4" s="100"/>
      <c r="I4" s="100" t="s">
        <v>17</v>
      </c>
      <c r="J4" s="100"/>
      <c r="K4" s="100"/>
      <c r="L4" s="100"/>
      <c r="M4" s="100" t="s">
        <v>18</v>
      </c>
      <c r="N4" s="100" t="s">
        <v>19</v>
      </c>
      <c r="O4" s="100" t="s">
        <v>20</v>
      </c>
      <c r="P4" s="100" t="s">
        <v>21</v>
      </c>
      <c r="Q4" s="102" t="s">
        <v>22</v>
      </c>
      <c r="R4" s="54"/>
      <c r="S4" s="55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28.8" x14ac:dyDescent="0.3">
      <c r="A5" s="106"/>
      <c r="B5" s="101"/>
      <c r="C5" s="101"/>
      <c r="D5" s="128"/>
      <c r="E5" s="70" t="s">
        <v>23</v>
      </c>
      <c r="F5" s="70" t="s">
        <v>24</v>
      </c>
      <c r="G5" s="70" t="s">
        <v>23</v>
      </c>
      <c r="H5" s="70" t="s">
        <v>24</v>
      </c>
      <c r="I5" s="101"/>
      <c r="J5" s="101"/>
      <c r="K5" s="101"/>
      <c r="L5" s="101"/>
      <c r="M5" s="101"/>
      <c r="N5" s="101"/>
      <c r="O5" s="101"/>
      <c r="P5" s="101"/>
      <c r="Q5" s="103"/>
      <c r="R5" s="54"/>
      <c r="S5" s="55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</row>
    <row r="6" spans="1:54" s="51" customFormat="1" ht="115.2" x14ac:dyDescent="0.3">
      <c r="A6" s="56" t="s">
        <v>25</v>
      </c>
      <c r="B6" s="57" t="s">
        <v>26</v>
      </c>
      <c r="C6" s="75" t="s">
        <v>27</v>
      </c>
      <c r="D6" s="74" t="s">
        <v>60</v>
      </c>
      <c r="E6" s="76" t="s">
        <v>28</v>
      </c>
      <c r="F6" s="60">
        <v>95700817026</v>
      </c>
      <c r="G6" s="59" t="s">
        <v>29</v>
      </c>
      <c r="H6" s="60">
        <v>95702726550</v>
      </c>
      <c r="I6" s="65">
        <f>(F6/H6)</f>
        <v>0.99998004733962309</v>
      </c>
      <c r="J6" s="61">
        <v>1</v>
      </c>
      <c r="K6" s="62">
        <v>0.8</v>
      </c>
      <c r="L6" s="57" t="s">
        <v>30</v>
      </c>
      <c r="M6" s="63" t="s">
        <v>61</v>
      </c>
      <c r="N6" s="66" t="s">
        <v>62</v>
      </c>
      <c r="O6" s="66" t="s">
        <v>63</v>
      </c>
      <c r="P6" s="66">
        <f>I6</f>
        <v>0.99998004733962309</v>
      </c>
      <c r="Q6" s="64" t="s">
        <v>64</v>
      </c>
      <c r="R6" s="54"/>
      <c r="S6" s="55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</row>
    <row r="7" spans="1:54" x14ac:dyDescent="0.3">
      <c r="L7" s="67" t="s">
        <v>65</v>
      </c>
      <c r="M7" s="68">
        <v>0.21</v>
      </c>
      <c r="N7" s="68">
        <v>0.47</v>
      </c>
      <c r="O7" s="68">
        <v>0.7</v>
      </c>
      <c r="P7" s="68">
        <v>1</v>
      </c>
    </row>
    <row r="10" spans="1:54" ht="27.6" hidden="1" x14ac:dyDescent="0.3">
      <c r="G10" s="69" t="s">
        <v>32</v>
      </c>
      <c r="H10" s="109" t="s">
        <v>33</v>
      </c>
      <c r="I10" s="109"/>
      <c r="J10" s="110" t="s">
        <v>34</v>
      </c>
      <c r="K10" s="110"/>
      <c r="L10" s="109" t="s">
        <v>35</v>
      </c>
      <c r="M10" s="109"/>
      <c r="N10" s="109"/>
    </row>
    <row r="11" spans="1:54" hidden="1" x14ac:dyDescent="0.3">
      <c r="G11" s="69" t="s">
        <v>36</v>
      </c>
      <c r="H11" s="113" t="s">
        <v>37</v>
      </c>
      <c r="I11" s="113"/>
      <c r="J11" s="111" t="s">
        <v>38</v>
      </c>
      <c r="K11" s="111"/>
      <c r="L11" s="112" t="s">
        <v>39</v>
      </c>
      <c r="M11" s="112"/>
      <c r="N11" s="112"/>
    </row>
  </sheetData>
  <mergeCells count="30">
    <mergeCell ref="H10:I10"/>
    <mergeCell ref="J10:K10"/>
    <mergeCell ref="L10:N10"/>
    <mergeCell ref="H11:I11"/>
    <mergeCell ref="J11:K11"/>
    <mergeCell ref="L11:N11"/>
    <mergeCell ref="L3:L5"/>
    <mergeCell ref="M3:Q3"/>
    <mergeCell ref="E4:F4"/>
    <mergeCell ref="G4:H4"/>
    <mergeCell ref="I4:I5"/>
    <mergeCell ref="M4:M5"/>
    <mergeCell ref="N4:N5"/>
    <mergeCell ref="O4:O5"/>
    <mergeCell ref="P4:P5"/>
    <mergeCell ref="Q4:Q5"/>
    <mergeCell ref="K3:K5"/>
    <mergeCell ref="A3:A5"/>
    <mergeCell ref="B3:B5"/>
    <mergeCell ref="D3:D5"/>
    <mergeCell ref="E3:I3"/>
    <mergeCell ref="J3:J5"/>
    <mergeCell ref="C3:C5"/>
    <mergeCell ref="A1:D1"/>
    <mergeCell ref="E1:Q1"/>
    <mergeCell ref="A2:B2"/>
    <mergeCell ref="D2:F2"/>
    <mergeCell ref="G2:I2"/>
    <mergeCell ref="J2:M2"/>
    <mergeCell ref="N2:P2"/>
  </mergeCells>
  <dataValidations count="3">
    <dataValidation type="list" allowBlank="1" showInputMessage="1" showErrorMessage="1" sqref="H8:H25" xr:uid="{00000000-0002-0000-0300-000000000000}">
      <formula1>$X$6:$X$13</formula1>
    </dataValidation>
    <dataValidation type="list" allowBlank="1" showInputMessage="1" showErrorMessage="1" sqref="M8:N25" xr:uid="{00000000-0002-0000-0300-000001000000}">
      <formula1>$AB$6:$AB$7</formula1>
    </dataValidation>
    <dataValidation allowBlank="1" showInputMessage="1" showErrorMessage="1" sqref="H6:H7" xr:uid="{00000000-0002-0000-0300-000002000000}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3000000}">
          <x14:formula1>
            <xm:f>'2020'!#REF!</xm:f>
          </x14:formula1>
          <xm:sqref>G8:G25 O8:O25 Q8:Q25 I8:I25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B10E6-5E62-44CA-AA72-C24DA0DF36A3}">
  <dimension ref="A1:BB11"/>
  <sheetViews>
    <sheetView workbookViewId="0">
      <selection activeCell="D1" sqref="A1:XFD1048576"/>
    </sheetView>
  </sheetViews>
  <sheetFormatPr baseColWidth="10" defaultColWidth="11.44140625" defaultRowHeight="14.4" x14ac:dyDescent="0.3"/>
  <cols>
    <col min="1" max="4" width="26.5546875" style="46" customWidth="1"/>
    <col min="5" max="6" width="19.33203125" style="46" customWidth="1"/>
    <col min="7" max="7" width="17" style="46" bestFit="1" customWidth="1"/>
    <col min="8" max="8" width="19.33203125" style="46" customWidth="1"/>
    <col min="9" max="9" width="17" style="46" bestFit="1" customWidth="1"/>
    <col min="10" max="11" width="9.109375" style="46"/>
    <col min="12" max="12" width="10" style="46" customWidth="1"/>
    <col min="13" max="16" width="15.33203125" style="46" customWidth="1"/>
    <col min="17" max="17" width="59" style="46" customWidth="1"/>
    <col min="18" max="18" width="9.109375" style="46"/>
    <col min="19" max="16384" width="11.44140625" style="46"/>
  </cols>
  <sheetData>
    <row r="1" spans="1:54" ht="77.25" customHeight="1" x14ac:dyDescent="0.3">
      <c r="A1" s="94"/>
      <c r="B1" s="95"/>
      <c r="C1" s="95"/>
      <c r="D1" s="95"/>
      <c r="E1" s="96" t="s">
        <v>0</v>
      </c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</row>
    <row r="2" spans="1:54" s="50" customFormat="1" ht="39.75" customHeight="1" x14ac:dyDescent="0.3">
      <c r="A2" s="97" t="s">
        <v>1</v>
      </c>
      <c r="B2" s="98"/>
      <c r="C2" s="73"/>
      <c r="D2" s="98" t="s">
        <v>2</v>
      </c>
      <c r="E2" s="98"/>
      <c r="F2" s="98"/>
      <c r="G2" s="98" t="s">
        <v>56</v>
      </c>
      <c r="H2" s="98"/>
      <c r="I2" s="98"/>
      <c r="J2" s="98" t="s">
        <v>4</v>
      </c>
      <c r="K2" s="98"/>
      <c r="L2" s="98"/>
      <c r="M2" s="98"/>
      <c r="N2" s="99" t="s">
        <v>66</v>
      </c>
      <c r="O2" s="99"/>
      <c r="P2" s="99"/>
      <c r="Q2" s="53" t="s">
        <v>67</v>
      </c>
      <c r="R2" s="47"/>
      <c r="S2" s="48"/>
      <c r="T2" s="47"/>
      <c r="U2" s="47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</row>
    <row r="3" spans="1:54" s="51" customFormat="1" ht="15" customHeight="1" x14ac:dyDescent="0.3">
      <c r="A3" s="80" t="s">
        <v>7</v>
      </c>
      <c r="B3" s="83" t="s">
        <v>8</v>
      </c>
      <c r="C3" s="83" t="s">
        <v>59</v>
      </c>
      <c r="D3" s="83" t="s">
        <v>9</v>
      </c>
      <c r="E3" s="83" t="s">
        <v>10</v>
      </c>
      <c r="F3" s="83"/>
      <c r="G3" s="83"/>
      <c r="H3" s="83"/>
      <c r="I3" s="83"/>
      <c r="J3" s="83" t="s">
        <v>11</v>
      </c>
      <c r="K3" s="83" t="s">
        <v>12</v>
      </c>
      <c r="L3" s="83" t="s">
        <v>13</v>
      </c>
      <c r="M3" s="107" t="s">
        <v>14</v>
      </c>
      <c r="N3" s="107"/>
      <c r="O3" s="107"/>
      <c r="P3" s="107"/>
      <c r="Q3" s="108"/>
      <c r="R3" s="54"/>
      <c r="S3" s="55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</row>
    <row r="4" spans="1:54" s="51" customFormat="1" x14ac:dyDescent="0.3">
      <c r="A4" s="81"/>
      <c r="B4" s="79"/>
      <c r="C4" s="79"/>
      <c r="D4" s="79"/>
      <c r="E4" s="79" t="s">
        <v>15</v>
      </c>
      <c r="F4" s="79"/>
      <c r="G4" s="79" t="s">
        <v>16</v>
      </c>
      <c r="H4" s="79"/>
      <c r="I4" s="79" t="s">
        <v>17</v>
      </c>
      <c r="J4" s="79"/>
      <c r="K4" s="79"/>
      <c r="L4" s="79"/>
      <c r="M4" s="100" t="s">
        <v>18</v>
      </c>
      <c r="N4" s="100" t="s">
        <v>19</v>
      </c>
      <c r="O4" s="100" t="s">
        <v>20</v>
      </c>
      <c r="P4" s="100" t="s">
        <v>21</v>
      </c>
      <c r="Q4" s="102" t="s">
        <v>22</v>
      </c>
      <c r="R4" s="54"/>
      <c r="S4" s="55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30" customHeight="1" x14ac:dyDescent="0.3">
      <c r="A5" s="82"/>
      <c r="B5" s="70"/>
      <c r="C5" s="70"/>
      <c r="D5" s="84"/>
      <c r="E5" s="70" t="s">
        <v>23</v>
      </c>
      <c r="F5" s="70" t="s">
        <v>24</v>
      </c>
      <c r="G5" s="70" t="s">
        <v>23</v>
      </c>
      <c r="H5" s="70" t="s">
        <v>24</v>
      </c>
      <c r="I5" s="70"/>
      <c r="J5" s="70"/>
      <c r="K5" s="70"/>
      <c r="L5" s="70"/>
      <c r="M5" s="101"/>
      <c r="N5" s="101"/>
      <c r="O5" s="101"/>
      <c r="P5" s="101"/>
      <c r="Q5" s="103"/>
      <c r="R5" s="54"/>
      <c r="S5" s="55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</row>
    <row r="6" spans="1:54" s="51" customFormat="1" ht="97.5" customHeight="1" x14ac:dyDescent="0.3">
      <c r="A6" s="56" t="s">
        <v>25</v>
      </c>
      <c r="B6" s="57" t="s">
        <v>26</v>
      </c>
      <c r="C6" s="75" t="s">
        <v>27</v>
      </c>
      <c r="D6" s="78" t="s">
        <v>60</v>
      </c>
      <c r="E6" s="76" t="s">
        <v>28</v>
      </c>
      <c r="F6" s="77">
        <v>103530954799</v>
      </c>
      <c r="G6" s="59" t="s">
        <v>29</v>
      </c>
      <c r="H6" s="77">
        <v>104267748259</v>
      </c>
      <c r="I6" s="65">
        <f>(F6/H6)</f>
        <v>0.99293363986177385</v>
      </c>
      <c r="J6" s="61">
        <v>1</v>
      </c>
      <c r="K6" s="62">
        <v>0.8</v>
      </c>
      <c r="L6" s="57" t="s">
        <v>30</v>
      </c>
      <c r="M6" s="63" t="s">
        <v>68</v>
      </c>
      <c r="N6" s="66">
        <v>0.55940000000000001</v>
      </c>
      <c r="O6" s="66">
        <v>0.80840000000000001</v>
      </c>
      <c r="P6" s="66">
        <f>I6</f>
        <v>0.99293363986177385</v>
      </c>
      <c r="Q6" s="64" t="s">
        <v>69</v>
      </c>
      <c r="R6" s="54"/>
      <c r="S6" s="55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</row>
    <row r="7" spans="1:54" x14ac:dyDescent="0.3">
      <c r="L7" s="67" t="s">
        <v>65</v>
      </c>
      <c r="M7" s="68">
        <v>0.21</v>
      </c>
      <c r="N7" s="68">
        <v>0.47</v>
      </c>
      <c r="O7" s="68">
        <v>0.7</v>
      </c>
      <c r="P7" s="68">
        <v>1</v>
      </c>
    </row>
    <row r="10" spans="1:54" ht="27.6" hidden="1" x14ac:dyDescent="0.3">
      <c r="G10" s="69" t="s">
        <v>32</v>
      </c>
      <c r="H10" s="109" t="s">
        <v>33</v>
      </c>
      <c r="I10" s="109"/>
      <c r="J10" s="110" t="s">
        <v>34</v>
      </c>
      <c r="K10" s="110"/>
      <c r="L10" s="109" t="s">
        <v>35</v>
      </c>
      <c r="M10" s="109"/>
      <c r="N10" s="109"/>
    </row>
    <row r="11" spans="1:54" hidden="1" x14ac:dyDescent="0.3">
      <c r="G11" s="69" t="s">
        <v>36</v>
      </c>
      <c r="H11" s="113" t="s">
        <v>37</v>
      </c>
      <c r="I11" s="113"/>
      <c r="J11" s="111" t="s">
        <v>38</v>
      </c>
      <c r="K11" s="111"/>
      <c r="L11" s="112" t="s">
        <v>39</v>
      </c>
      <c r="M11" s="112"/>
      <c r="N11" s="112"/>
    </row>
  </sheetData>
  <mergeCells count="19">
    <mergeCell ref="A1:D1"/>
    <mergeCell ref="E1:Q1"/>
    <mergeCell ref="A2:B2"/>
    <mergeCell ref="D2:F2"/>
    <mergeCell ref="G2:I2"/>
    <mergeCell ref="J2:M2"/>
    <mergeCell ref="N2:P2"/>
    <mergeCell ref="H11:I11"/>
    <mergeCell ref="J11:K11"/>
    <mergeCell ref="L11:N11"/>
    <mergeCell ref="M3:Q3"/>
    <mergeCell ref="O4:O5"/>
    <mergeCell ref="P4:P5"/>
    <mergeCell ref="M4:M5"/>
    <mergeCell ref="N4:N5"/>
    <mergeCell ref="Q4:Q5"/>
    <mergeCell ref="H10:I10"/>
    <mergeCell ref="J10:K10"/>
    <mergeCell ref="L10:N10"/>
  </mergeCells>
  <dataValidations count="3">
    <dataValidation allowBlank="1" showInputMessage="1" showErrorMessage="1" sqref="H6:H7" xr:uid="{B05C65A5-AC6A-43BC-A14D-3ABE64F23CB2}"/>
    <dataValidation type="list" allowBlank="1" showInputMessage="1" showErrorMessage="1" sqref="M8:N25" xr:uid="{86261545-35F8-434F-B512-4B80748E7DB5}">
      <formula1>$AB$6:$AB$7</formula1>
    </dataValidation>
    <dataValidation type="list" allowBlank="1" showInputMessage="1" showErrorMessage="1" sqref="H8:H25" xr:uid="{3474B8EE-B43D-4F08-AECB-71B9FA08C81B}">
      <formula1>$X$6:$X$13</formula1>
    </dataValidation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81649A5-4DDB-41E5-BB70-D2C8B848A828}">
          <x14:formula1>
            <xm:f>'2020'!#REF!</xm:f>
          </x14:formula1>
          <xm:sqref>G8:G25 O8:O25 Q8:Q25 I8:I25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E438-C6DF-40B4-B6AF-4F2B2609E4C6}">
  <dimension ref="A1:BC11"/>
  <sheetViews>
    <sheetView tabSelected="1" topLeftCell="E1" zoomScale="70" zoomScaleNormal="70" workbookViewId="0">
      <selection activeCell="R12" sqref="R12"/>
    </sheetView>
  </sheetViews>
  <sheetFormatPr baseColWidth="10" defaultColWidth="11.44140625" defaultRowHeight="14.4" x14ac:dyDescent="0.3"/>
  <cols>
    <col min="1" max="1" width="23.88671875" style="46" customWidth="1"/>
    <col min="2" max="2" width="19.33203125" style="46" customWidth="1"/>
    <col min="3" max="4" width="26.5546875" style="46" customWidth="1"/>
    <col min="5" max="5" width="42.109375" style="46" customWidth="1"/>
    <col min="6" max="7" width="19.33203125" style="46" customWidth="1"/>
    <col min="8" max="8" width="17" style="46" bestFit="1" customWidth="1"/>
    <col min="9" max="9" width="22.6640625" style="46" customWidth="1"/>
    <col min="10" max="10" width="14.33203125" style="46" customWidth="1"/>
    <col min="11" max="11" width="9.109375" style="46"/>
    <col min="12" max="12" width="13.5546875" style="46" customWidth="1"/>
    <col min="13" max="13" width="14.44140625" style="46" customWidth="1"/>
    <col min="14" max="17" width="15.33203125" style="46" customWidth="1"/>
    <col min="18" max="18" width="59" style="46" customWidth="1"/>
    <col min="19" max="19" width="9.109375" style="46"/>
    <col min="20" max="16384" width="11.44140625" style="46"/>
  </cols>
  <sheetData>
    <row r="1" spans="1:55" ht="77.25" customHeight="1" x14ac:dyDescent="0.3">
      <c r="A1" s="94"/>
      <c r="B1" s="95"/>
      <c r="C1" s="95"/>
      <c r="D1" s="95"/>
      <c r="E1" s="95"/>
      <c r="F1" s="96" t="s">
        <v>0</v>
      </c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  <c r="AW1" s="52"/>
      <c r="AX1" s="52"/>
      <c r="AY1" s="52"/>
      <c r="AZ1" s="52"/>
      <c r="BA1" s="52"/>
      <c r="BB1" s="52"/>
      <c r="BC1" s="52"/>
    </row>
    <row r="2" spans="1:55" s="50" customFormat="1" ht="39.75" customHeight="1" x14ac:dyDescent="0.3">
      <c r="A2" s="97" t="s">
        <v>1</v>
      </c>
      <c r="B2" s="98"/>
      <c r="C2" s="73"/>
      <c r="D2" s="73"/>
      <c r="E2" s="98" t="s">
        <v>2</v>
      </c>
      <c r="F2" s="98"/>
      <c r="G2" s="98"/>
      <c r="H2" s="98" t="s">
        <v>70</v>
      </c>
      <c r="I2" s="98"/>
      <c r="J2" s="98"/>
      <c r="K2" s="98" t="s">
        <v>4</v>
      </c>
      <c r="L2" s="98"/>
      <c r="M2" s="98"/>
      <c r="N2" s="98"/>
      <c r="O2" s="99" t="s">
        <v>71</v>
      </c>
      <c r="P2" s="99"/>
      <c r="Q2" s="99"/>
      <c r="R2" s="53" t="s">
        <v>72</v>
      </c>
      <c r="S2" s="47"/>
      <c r="T2" s="48"/>
      <c r="U2" s="47"/>
      <c r="V2" s="47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</row>
    <row r="3" spans="1:55" s="51" customFormat="1" ht="43.5" customHeight="1" x14ac:dyDescent="0.3">
      <c r="A3" s="80" t="s">
        <v>7</v>
      </c>
      <c r="B3" s="86" t="s">
        <v>8</v>
      </c>
      <c r="C3" s="129" t="s">
        <v>59</v>
      </c>
      <c r="D3" s="129" t="s">
        <v>73</v>
      </c>
      <c r="E3" s="129" t="s">
        <v>74</v>
      </c>
      <c r="F3" s="89" t="s">
        <v>10</v>
      </c>
      <c r="G3" s="83"/>
      <c r="H3" s="83"/>
      <c r="I3" s="83"/>
      <c r="J3" s="83"/>
      <c r="K3" s="83" t="s">
        <v>11</v>
      </c>
      <c r="L3" s="83" t="s">
        <v>12</v>
      </c>
      <c r="M3" s="83" t="s">
        <v>13</v>
      </c>
      <c r="N3" s="107" t="s">
        <v>14</v>
      </c>
      <c r="O3" s="107"/>
      <c r="P3" s="107"/>
      <c r="Q3" s="107"/>
      <c r="R3" s="108"/>
      <c r="S3" s="54"/>
      <c r="T3" s="55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</row>
    <row r="4" spans="1:55" s="51" customFormat="1" x14ac:dyDescent="0.3">
      <c r="A4" s="81"/>
      <c r="B4" s="87"/>
      <c r="C4" s="129"/>
      <c r="D4" s="129"/>
      <c r="E4" s="129"/>
      <c r="F4" s="90" t="s">
        <v>15</v>
      </c>
      <c r="G4" s="79"/>
      <c r="H4" s="79" t="s">
        <v>16</v>
      </c>
      <c r="I4" s="79"/>
      <c r="J4" s="79" t="s">
        <v>17</v>
      </c>
      <c r="K4" s="79"/>
      <c r="L4" s="79"/>
      <c r="M4" s="79"/>
      <c r="N4" s="100" t="s">
        <v>18</v>
      </c>
      <c r="O4" s="100" t="s">
        <v>19</v>
      </c>
      <c r="P4" s="100" t="s">
        <v>20</v>
      </c>
      <c r="Q4" s="100" t="s">
        <v>21</v>
      </c>
      <c r="R4" s="102" t="s">
        <v>22</v>
      </c>
      <c r="S4" s="54"/>
      <c r="T4" s="55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</row>
    <row r="5" spans="1:55" s="51" customFormat="1" ht="30" customHeight="1" x14ac:dyDescent="0.3">
      <c r="A5" s="82"/>
      <c r="B5" s="88"/>
      <c r="C5" s="129"/>
      <c r="D5" s="129"/>
      <c r="E5" s="129"/>
      <c r="F5" s="91" t="s">
        <v>23</v>
      </c>
      <c r="G5" s="70" t="s">
        <v>24</v>
      </c>
      <c r="H5" s="70" t="s">
        <v>23</v>
      </c>
      <c r="I5" s="70" t="s">
        <v>24</v>
      </c>
      <c r="J5" s="70"/>
      <c r="K5" s="70"/>
      <c r="L5" s="70"/>
      <c r="M5" s="70"/>
      <c r="N5" s="101"/>
      <c r="O5" s="101"/>
      <c r="P5" s="101"/>
      <c r="Q5" s="101"/>
      <c r="R5" s="103"/>
      <c r="S5" s="54"/>
      <c r="T5" s="55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</row>
    <row r="6" spans="1:55" s="51" customFormat="1" ht="215.25" customHeight="1" x14ac:dyDescent="0.3">
      <c r="A6" s="56" t="s">
        <v>25</v>
      </c>
      <c r="B6" s="75" t="s">
        <v>26</v>
      </c>
      <c r="C6" s="85" t="s">
        <v>75</v>
      </c>
      <c r="D6" s="85" t="s">
        <v>76</v>
      </c>
      <c r="E6" s="78" t="s">
        <v>77</v>
      </c>
      <c r="F6" s="76" t="s">
        <v>78</v>
      </c>
      <c r="G6" s="92">
        <v>80690654747</v>
      </c>
      <c r="H6" s="59" t="s">
        <v>79</v>
      </c>
      <c r="I6" s="93">
        <v>113704482012</v>
      </c>
      <c r="J6" s="65">
        <f>+G6/I6</f>
        <v>0.70965236654861308</v>
      </c>
      <c r="K6" s="61">
        <v>1</v>
      </c>
      <c r="L6" s="62">
        <v>0.8</v>
      </c>
      <c r="M6" s="57" t="s">
        <v>30</v>
      </c>
      <c r="N6" s="66">
        <v>0.21310000000000001</v>
      </c>
      <c r="O6" s="62" t="s">
        <v>80</v>
      </c>
      <c r="P6" s="66">
        <v>0.7097</v>
      </c>
      <c r="Q6" s="66"/>
      <c r="R6" s="64" t="s">
        <v>81</v>
      </c>
      <c r="S6" s="54"/>
      <c r="T6" s="55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</row>
    <row r="7" spans="1:55" x14ac:dyDescent="0.3">
      <c r="M7" s="67" t="s">
        <v>65</v>
      </c>
      <c r="N7" s="68">
        <v>0.21</v>
      </c>
      <c r="O7" s="68">
        <v>0.47</v>
      </c>
      <c r="P7" s="68">
        <v>0.7</v>
      </c>
      <c r="Q7" s="68">
        <v>1</v>
      </c>
    </row>
    <row r="10" spans="1:55" ht="27.6" hidden="1" x14ac:dyDescent="0.3">
      <c r="H10" s="69" t="s">
        <v>32</v>
      </c>
      <c r="I10" s="109" t="s">
        <v>33</v>
      </c>
      <c r="J10" s="109"/>
      <c r="K10" s="110" t="s">
        <v>34</v>
      </c>
      <c r="L10" s="110"/>
      <c r="M10" s="109" t="s">
        <v>35</v>
      </c>
      <c r="N10" s="109"/>
      <c r="O10" s="109"/>
    </row>
    <row r="11" spans="1:55" hidden="1" x14ac:dyDescent="0.3">
      <c r="H11" s="69" t="s">
        <v>36</v>
      </c>
      <c r="I11" s="113" t="s">
        <v>37</v>
      </c>
      <c r="J11" s="113"/>
      <c r="K11" s="111" t="s">
        <v>38</v>
      </c>
      <c r="L11" s="111"/>
      <c r="M11" s="112" t="s">
        <v>39</v>
      </c>
      <c r="N11" s="112"/>
      <c r="O11" s="112"/>
    </row>
  </sheetData>
  <sheetProtection sheet="1" objects="1" scenarios="1"/>
  <mergeCells count="22">
    <mergeCell ref="C3:C5"/>
    <mergeCell ref="D3:D5"/>
    <mergeCell ref="E3:E5"/>
    <mergeCell ref="I10:J10"/>
    <mergeCell ref="K10:L10"/>
    <mergeCell ref="M10:O10"/>
    <mergeCell ref="I11:J11"/>
    <mergeCell ref="K11:L11"/>
    <mergeCell ref="M11:O11"/>
    <mergeCell ref="N3:R3"/>
    <mergeCell ref="N4:N5"/>
    <mergeCell ref="O4:O5"/>
    <mergeCell ref="P4:P5"/>
    <mergeCell ref="Q4:Q5"/>
    <mergeCell ref="R4:R5"/>
    <mergeCell ref="A1:E1"/>
    <mergeCell ref="F1:R1"/>
    <mergeCell ref="A2:B2"/>
    <mergeCell ref="E2:G2"/>
    <mergeCell ref="H2:J2"/>
    <mergeCell ref="K2:N2"/>
    <mergeCell ref="O2:Q2"/>
  </mergeCells>
  <dataValidations count="3">
    <dataValidation type="list" allowBlank="1" showInputMessage="1" showErrorMessage="1" sqref="I8:I25" xr:uid="{C8EC3171-6F01-4EE4-9699-350B5F385FD1}">
      <formula1>$Y$6:$Y$13</formula1>
    </dataValidation>
    <dataValidation type="list" allowBlank="1" showInputMessage="1" showErrorMessage="1" sqref="N8:O25" xr:uid="{74590947-604D-49EF-A98E-F33548AD72DB}">
      <formula1>$AC$6:$AC$7</formula1>
    </dataValidation>
    <dataValidation allowBlank="1" showInputMessage="1" showErrorMessage="1" sqref="I7" xr:uid="{00BC2660-9502-4BB0-AB49-E1617C80C2BE}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0940627-0767-4558-A47C-A4C0474F476F}">
          <x14:formula1>
            <xm:f>'2020'!#REF!</xm:f>
          </x14:formula1>
          <xm:sqref>H8:H25 P8:P25 R8:R25 J8:J25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2019</vt:lpstr>
      <vt:lpstr>Aud. Interna</vt:lpstr>
      <vt:lpstr>2020</vt:lpstr>
      <vt:lpstr>2021</vt:lpstr>
      <vt:lpstr>2022</vt:lpstr>
      <vt:lpstr>2023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INTEL</dc:creator>
  <cp:keywords/>
  <dc:description/>
  <cp:lastModifiedBy>Laura  Castaño López</cp:lastModifiedBy>
  <cp:revision/>
  <dcterms:created xsi:type="dcterms:W3CDTF">2018-09-12T09:52:35Z</dcterms:created>
  <dcterms:modified xsi:type="dcterms:W3CDTF">2023-12-29T18:38:39Z</dcterms:modified>
  <cp:category/>
  <cp:contentStatus/>
</cp:coreProperties>
</file>